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480" yWindow="-150" windowWidth="10095" windowHeight="8235" activeTab="3"/>
  </bookViews>
  <sheets>
    <sheet name="Precios" sheetId="1" r:id="rId1"/>
    <sheet name="calculo solar" sheetId="3" r:id="rId2"/>
    <sheet name="alternativa" sheetId="4" r:id="rId3"/>
    <sheet name="Hoja1" sheetId="5" r:id="rId4"/>
  </sheets>
  <calcPr calcId="125725"/>
</workbook>
</file>

<file path=xl/calcChain.xml><?xml version="1.0" encoding="utf-8"?>
<calcChain xmlns="http://schemas.openxmlformats.org/spreadsheetml/2006/main">
  <c r="K43" i="1"/>
  <c r="H17" i="5"/>
  <c r="I17" s="1"/>
  <c r="H11"/>
  <c r="H12"/>
  <c r="I12" s="1"/>
  <c r="H13"/>
  <c r="I13" s="1"/>
  <c r="H14"/>
  <c r="H15"/>
  <c r="I15" s="1"/>
  <c r="H16"/>
  <c r="U12" i="3"/>
  <c r="U14" s="1"/>
  <c r="U15" s="1"/>
  <c r="F12"/>
  <c r="F16" s="1"/>
  <c r="T8" s="1"/>
  <c r="T10" s="1"/>
  <c r="U11"/>
  <c r="T11"/>
  <c r="R11"/>
  <c r="F11"/>
  <c r="U10"/>
  <c r="F17" i="4"/>
  <c r="E17"/>
  <c r="D17"/>
  <c r="R64" i="1"/>
  <c r="AA64" s="1"/>
  <c r="K78"/>
  <c r="F45"/>
  <c r="E45"/>
  <c r="F42"/>
  <c r="F48" s="1"/>
  <c r="E42"/>
  <c r="E43" s="1"/>
  <c r="G27"/>
  <c r="G29"/>
  <c r="G26"/>
  <c r="G28"/>
  <c r="G18"/>
  <c r="G25"/>
  <c r="G17"/>
  <c r="G16"/>
  <c r="G9"/>
  <c r="G7"/>
  <c r="G8"/>
  <c r="G10"/>
  <c r="G11"/>
  <c r="G12"/>
  <c r="G13"/>
  <c r="G14"/>
  <c r="G15"/>
  <c r="G6"/>
  <c r="I16" i="5" l="1"/>
  <c r="I14"/>
  <c r="I18" s="1"/>
  <c r="I19"/>
  <c r="T12" i="3"/>
  <c r="T14" s="1"/>
  <c r="F13"/>
  <c r="R65" i="1"/>
  <c r="E48"/>
  <c r="E47" s="1"/>
  <c r="E52" s="1"/>
  <c r="E44"/>
  <c r="F43"/>
  <c r="F44"/>
  <c r="F53"/>
  <c r="E56" s="1"/>
  <c r="F47"/>
  <c r="F52" s="1"/>
  <c r="E53"/>
  <c r="G20"/>
  <c r="I21" s="1"/>
  <c r="G31"/>
  <c r="I30" s="1"/>
  <c r="T13" i="3" l="1"/>
  <c r="L10"/>
  <c r="T15"/>
  <c r="T16" s="1"/>
  <c r="Z82" i="1"/>
  <c r="Z80"/>
  <c r="Z78"/>
  <c r="Z75"/>
  <c r="Z74"/>
  <c r="Z72"/>
  <c r="Z70"/>
  <c r="Z68"/>
  <c r="Z66"/>
  <c r="Z83"/>
  <c r="Z81"/>
  <c r="Z79"/>
  <c r="Z77"/>
  <c r="Z76"/>
  <c r="Z73"/>
  <c r="Z71"/>
  <c r="Z69"/>
  <c r="Z67"/>
  <c r="Z65"/>
  <c r="Z64"/>
  <c r="AC64" s="1"/>
  <c r="Y82"/>
  <c r="Y80"/>
  <c r="Y78"/>
  <c r="Y76"/>
  <c r="Y74"/>
  <c r="Y72"/>
  <c r="Y70"/>
  <c r="Y68"/>
  <c r="Y66"/>
  <c r="Y65"/>
  <c r="Y64"/>
  <c r="AB64" s="1"/>
  <c r="Y83"/>
  <c r="Y81"/>
  <c r="Y79"/>
  <c r="Y77"/>
  <c r="Y75"/>
  <c r="Y73"/>
  <c r="Y71"/>
  <c r="Y69"/>
  <c r="Y67"/>
  <c r="R66"/>
  <c r="AA65"/>
  <c r="Q83"/>
  <c r="Q82"/>
  <c r="Q80"/>
  <c r="Q78"/>
  <c r="Q76"/>
  <c r="Q74"/>
  <c r="Q72"/>
  <c r="Q70"/>
  <c r="Q68"/>
  <c r="Q66"/>
  <c r="T66" s="1"/>
  <c r="Q64"/>
  <c r="Q81"/>
  <c r="Q79"/>
  <c r="Q77"/>
  <c r="Q75"/>
  <c r="Q73"/>
  <c r="Q71"/>
  <c r="Q69"/>
  <c r="Q67"/>
  <c r="Q65"/>
  <c r="T65" s="1"/>
  <c r="P64"/>
  <c r="S64" s="1"/>
  <c r="P81"/>
  <c r="P79"/>
  <c r="P77"/>
  <c r="P75"/>
  <c r="P73"/>
  <c r="P71"/>
  <c r="P69"/>
  <c r="P67"/>
  <c r="P65"/>
  <c r="S65" s="1"/>
  <c r="P83"/>
  <c r="P82"/>
  <c r="P80"/>
  <c r="P78"/>
  <c r="P76"/>
  <c r="P74"/>
  <c r="P72"/>
  <c r="P70"/>
  <c r="P68"/>
  <c r="P66"/>
  <c r="S66" s="1"/>
  <c r="AC65" l="1"/>
  <c r="AB65"/>
  <c r="R67"/>
  <c r="T67" s="1"/>
  <c r="AA66"/>
  <c r="S67"/>
  <c r="T64"/>
  <c r="AC66" l="1"/>
  <c r="AB66"/>
  <c r="R68"/>
  <c r="AA67"/>
  <c r="AC67" l="1"/>
  <c r="AB67"/>
  <c r="R69"/>
  <c r="AA68"/>
  <c r="T68"/>
  <c r="S68"/>
  <c r="AC68" l="1"/>
  <c r="AB68"/>
  <c r="R70"/>
  <c r="AA69"/>
  <c r="S69"/>
  <c r="T69"/>
  <c r="AC69" l="1"/>
  <c r="AB69"/>
  <c r="R71"/>
  <c r="AA70"/>
  <c r="S70"/>
  <c r="T70"/>
  <c r="AC70" l="1"/>
  <c r="AB70"/>
  <c r="R72"/>
  <c r="AA71"/>
  <c r="S71"/>
  <c r="T71"/>
  <c r="AC71" l="1"/>
  <c r="AB71"/>
  <c r="R73"/>
  <c r="AA72"/>
  <c r="S72"/>
  <c r="T72"/>
  <c r="AC72" l="1"/>
  <c r="AB72"/>
  <c r="R74"/>
  <c r="AA73"/>
  <c r="S73"/>
  <c r="T73"/>
  <c r="AC73" l="1"/>
  <c r="AB73"/>
  <c r="R75"/>
  <c r="AA74"/>
  <c r="S74"/>
  <c r="T74"/>
  <c r="AC74" l="1"/>
  <c r="AB74"/>
  <c r="R76"/>
  <c r="AA75"/>
  <c r="S75"/>
  <c r="T75"/>
  <c r="AC75" l="1"/>
  <c r="AB75"/>
  <c r="R77"/>
  <c r="AA76"/>
  <c r="T76"/>
  <c r="S76"/>
  <c r="AC76" l="1"/>
  <c r="AB76"/>
  <c r="R78"/>
  <c r="AA77"/>
  <c r="S77"/>
  <c r="T77"/>
  <c r="AC77" l="1"/>
  <c r="AB77"/>
  <c r="R79"/>
  <c r="AA78"/>
  <c r="S78"/>
  <c r="T78"/>
  <c r="AC78" l="1"/>
  <c r="AB78"/>
  <c r="R80"/>
  <c r="AA79"/>
  <c r="S79"/>
  <c r="T79"/>
  <c r="AC79" l="1"/>
  <c r="AB79"/>
  <c r="R81"/>
  <c r="AA80"/>
  <c r="S80"/>
  <c r="T80"/>
  <c r="AC80" l="1"/>
  <c r="AB80"/>
  <c r="R82"/>
  <c r="AA82" s="1"/>
  <c r="AA81"/>
  <c r="S81"/>
  <c r="T81"/>
  <c r="AC82" l="1"/>
  <c r="AB82"/>
  <c r="AC81"/>
  <c r="AB81"/>
  <c r="R83"/>
  <c r="AA83" s="1"/>
  <c r="S82"/>
  <c r="T82"/>
  <c r="AC83" l="1"/>
  <c r="AC85" s="1"/>
  <c r="AC90" s="1"/>
  <c r="AB83"/>
  <c r="AB85" s="1"/>
  <c r="AB90" s="1"/>
  <c r="T83"/>
  <c r="T85" s="1"/>
  <c r="S83"/>
  <c r="S85" s="1"/>
</calcChain>
</file>

<file path=xl/sharedStrings.xml><?xml version="1.0" encoding="utf-8"?>
<sst xmlns="http://schemas.openxmlformats.org/spreadsheetml/2006/main" count="147" uniqueCount="118">
  <si>
    <t>Angulo G36 1/8´´ x 2 ´´</t>
  </si>
  <si>
    <t xml:space="preserve">Tubo Galvanizado liso 2 1/2´´ </t>
  </si>
  <si>
    <t>Luminaria LU2 56W</t>
  </si>
  <si>
    <t>Panel solar 100 W</t>
  </si>
  <si>
    <t>Calculo de Luminaria Solar</t>
  </si>
  <si>
    <t>Potencia de Luminaria</t>
  </si>
  <si>
    <t>Horas de uso</t>
  </si>
  <si>
    <t>Eficiencia estimada de bateria</t>
  </si>
  <si>
    <t>Watts</t>
  </si>
  <si>
    <t>Horas</t>
  </si>
  <si>
    <t xml:space="preserve">E </t>
  </si>
  <si>
    <t>Watts.Hora/día</t>
  </si>
  <si>
    <t>Porcentaje de bateria en condiciones ideales</t>
  </si>
  <si>
    <t>Voltaje de operación</t>
  </si>
  <si>
    <t>Voltios</t>
  </si>
  <si>
    <t>Consumo de Corriente diaria de luminaria</t>
  </si>
  <si>
    <t>Energia de consumo de luminaria</t>
  </si>
  <si>
    <t>AH/día</t>
  </si>
  <si>
    <t xml:space="preserve">Tiempo de insolacion de la zona </t>
  </si>
  <si>
    <t>horas (HSP)</t>
  </si>
  <si>
    <t>Potencia minima del Panel Solar</t>
  </si>
  <si>
    <t xml:space="preserve">Calculo de la bateria </t>
  </si>
  <si>
    <t>Potencia Panel a Utilizar</t>
  </si>
  <si>
    <t>56</t>
  </si>
  <si>
    <t xml:space="preserve">Tiempo de insolacion de la UDB </t>
  </si>
  <si>
    <t xml:space="preserve">Corriente Almacenada </t>
  </si>
  <si>
    <t>Demanda de corriente   + Factor de seguridad</t>
  </si>
  <si>
    <t>Demanda  de corriente</t>
  </si>
  <si>
    <t>Consumo de Corriente  de luminaria</t>
  </si>
  <si>
    <t xml:space="preserve">Consumo de Luminaria </t>
  </si>
  <si>
    <t xml:space="preserve">Consumo de corriente Luminaria </t>
  </si>
  <si>
    <t>Ohms</t>
  </si>
  <si>
    <t>Caida de Tension</t>
  </si>
  <si>
    <t>Porcentaje de Caida de Tension</t>
  </si>
  <si>
    <t>%</t>
  </si>
  <si>
    <t>Lamina Negra 2 x 1 m x 1/8´´</t>
  </si>
  <si>
    <t xml:space="preserve">Controlador PHOCOS 10 A </t>
  </si>
  <si>
    <t>Bateria Sonnen 12 v 100A  (GEL)</t>
  </si>
  <si>
    <t>Controlador de encendido y apagado (PLC)</t>
  </si>
  <si>
    <t xml:space="preserve">Tubo Galvanizado liso 1 1/2´´ </t>
  </si>
  <si>
    <t>Lamina Negra 2 x 1 m x 3/16´´</t>
  </si>
  <si>
    <t>cantidad</t>
  </si>
  <si>
    <t>Tornillo Golo.hex Punta Broca</t>
  </si>
  <si>
    <t>1 mt</t>
  </si>
  <si>
    <t>Cinta Bandit</t>
  </si>
  <si>
    <t>Hebilla</t>
  </si>
  <si>
    <t>Precio Unitario</t>
  </si>
  <si>
    <t>Precio con iva</t>
  </si>
  <si>
    <t>Luminaria Mercurio 175W /220 C Brazo y Foco</t>
  </si>
  <si>
    <t xml:space="preserve">Fotocelda </t>
  </si>
  <si>
    <t>Base para Foto celda</t>
  </si>
  <si>
    <t>Total</t>
  </si>
  <si>
    <t>Precios materiales Lampara de vapor de mercurio de 175 Watts</t>
  </si>
  <si>
    <t>Descripcion</t>
  </si>
  <si>
    <t>DESCRIPCION</t>
  </si>
  <si>
    <t>Precios materiales Farola Solar</t>
  </si>
  <si>
    <t>Numero de dias de actividad en el mes</t>
  </si>
  <si>
    <t>Pliego tarifario vigente</t>
  </si>
  <si>
    <t>Calculo de consumo de watts por luminaria</t>
  </si>
  <si>
    <t>Numero de meses de actividad en el año</t>
  </si>
  <si>
    <t>Conversion a kilowatts</t>
  </si>
  <si>
    <t>Hora Resto  (05:00-17:59)</t>
  </si>
  <si>
    <t>Hora Valle    (23:00-04:59)</t>
  </si>
  <si>
    <t>Hora punta   (18:00-22:59)</t>
  </si>
  <si>
    <t>Numero de luminarias</t>
  </si>
  <si>
    <t>Costo  total mensual por una luminaria</t>
  </si>
  <si>
    <t>Costo total anual por una luminaria</t>
  </si>
  <si>
    <t>Precio Hora punta  (18:00-22:59) para UDB</t>
  </si>
  <si>
    <t>AÑO</t>
  </si>
  <si>
    <t xml:space="preserve">Numero de horas de actividad en un  dia </t>
  </si>
  <si>
    <t>Potencia de una  luminaria  (Watts)</t>
  </si>
  <si>
    <t>Consumo de potencia Mensual por luminaria   (KWH/ mes)</t>
  </si>
  <si>
    <t>Consumo de potencia Anual por luminaria        (KWH/ año)</t>
  </si>
  <si>
    <t>Luminaria vapor de mercurio</t>
  </si>
  <si>
    <t>Luminaria Led</t>
  </si>
  <si>
    <t>KW/ANUAL</t>
  </si>
  <si>
    <t>Luminaria Vapor de vapor de mercurio KWH/anual</t>
  </si>
  <si>
    <t xml:space="preserve">tarifa anterior </t>
  </si>
  <si>
    <t>Nueva tarifa</t>
  </si>
  <si>
    <t>Tarifa energetica</t>
  </si>
  <si>
    <t>TOTAL</t>
  </si>
  <si>
    <t>UTILIZANDO COSTO BENEFICIO</t>
  </si>
  <si>
    <t>COSTO DE INVERSION PARA 67 FAROLAS SOLARES</t>
  </si>
  <si>
    <t>Luminaria Led KWH/anual</t>
  </si>
  <si>
    <t>cantidad de luminaria</t>
  </si>
  <si>
    <t>Luminaria Led KWH/anual proyecto Farola Solar</t>
  </si>
  <si>
    <t xml:space="preserve"> Costo Total Luminaria Vapor de vapor de mercurio KWH/anual</t>
  </si>
  <si>
    <t xml:space="preserve">Costo Total Luminaria Led KWH/anual </t>
  </si>
  <si>
    <t xml:space="preserve">Costo anual </t>
  </si>
  <si>
    <t xml:space="preserve"> Luminaria Led KWH/anual</t>
  </si>
  <si>
    <t xml:space="preserve">Panel Solar </t>
  </si>
  <si>
    <t xml:space="preserve">Bateria </t>
  </si>
  <si>
    <t>Alternativa 2</t>
  </si>
  <si>
    <t>Alternativa 3</t>
  </si>
  <si>
    <t>Alternativa 1</t>
  </si>
  <si>
    <t>Controlador de carga</t>
  </si>
  <si>
    <t>Componentes Fijos de la Farola Solar</t>
  </si>
  <si>
    <t xml:space="preserve"> Luminaria </t>
  </si>
  <si>
    <t>Costos de instalacion</t>
  </si>
  <si>
    <t xml:space="preserve">   INGRESOS / EGRESOS</t>
  </si>
  <si>
    <t>ingreso (ahorro)</t>
  </si>
  <si>
    <t>ingreso  (ahorro)</t>
  </si>
  <si>
    <t>Diferencia tarifaria</t>
  </si>
  <si>
    <t xml:space="preserve">La variacion de la tarifa </t>
  </si>
  <si>
    <t>Porcentaje de Descarga</t>
  </si>
  <si>
    <t>Longitud del conductor</t>
  </si>
  <si>
    <t>Metros</t>
  </si>
  <si>
    <t>Año</t>
  </si>
  <si>
    <t xml:space="preserve">PRECIO </t>
  </si>
  <si>
    <t>Tasa de crecimiento anual (%)</t>
  </si>
  <si>
    <t xml:space="preserve">Energia en punta </t>
  </si>
  <si>
    <t>$/KWH</t>
  </si>
  <si>
    <t xml:space="preserve">Energia en resto </t>
  </si>
  <si>
    <t>Energia en valle $/KWH</t>
  </si>
  <si>
    <t>Tasa Promedio de aumento anual</t>
  </si>
  <si>
    <t>Resistencia del conductor     TSJ 2x14</t>
  </si>
  <si>
    <t>Potencia de Luminaria Led</t>
  </si>
  <si>
    <t>AH/ dia</t>
  </si>
</sst>
</file>

<file path=xl/styles.xml><?xml version="1.0" encoding="utf-8"?>
<styleSheet xmlns="http://schemas.openxmlformats.org/spreadsheetml/2006/main">
  <numFmts count="6">
    <numFmt numFmtId="44" formatCode="_(&quot;$&quot;* #,##0.00_);_(&quot;$&quot;* \(#,##0.00\);_(&quot;$&quot;* &quot;-&quot;??_);_(@_)"/>
    <numFmt numFmtId="164" formatCode="_(&quot;$&quot;* #,##0.000000_);_(&quot;$&quot;* \(#,##0.000000\);_(&quot;$&quot;* &quot;-&quot;??_);_(@_)"/>
    <numFmt numFmtId="165" formatCode="&quot;$&quot;#,##0.00"/>
    <numFmt numFmtId="166" formatCode="0.0"/>
    <numFmt numFmtId="167" formatCode="0.00000"/>
    <numFmt numFmtId="168" formatCode="0.0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rgb="FF3F3F3F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</fills>
  <borders count="8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3F3F3F"/>
      </bottom>
      <diagonal/>
    </border>
    <border>
      <left style="medium">
        <color indexed="64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medium">
        <color indexed="64"/>
      </right>
      <top style="thin">
        <color rgb="FF3F3F3F"/>
      </top>
      <bottom style="medium">
        <color indexed="64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/>
      <top style="medium">
        <color indexed="64"/>
      </top>
      <bottom style="double">
        <color rgb="FF3F3F3F"/>
      </bottom>
      <diagonal/>
    </border>
    <border>
      <left/>
      <right style="medium">
        <color indexed="64"/>
      </right>
      <top style="medium">
        <color indexed="64"/>
      </top>
      <bottom style="double">
        <color rgb="FF3F3F3F"/>
      </bottom>
      <diagonal/>
    </border>
    <border>
      <left/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medium">
        <color indexed="64"/>
      </bottom>
      <diagonal/>
    </border>
    <border>
      <left/>
      <right style="medium">
        <color indexed="64"/>
      </right>
      <top style="double">
        <color rgb="FF3F3F3F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double">
        <color rgb="FF3F3F3F"/>
      </right>
      <top style="double">
        <color rgb="FF3F3F3F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medium">
        <color indexed="64"/>
      </bottom>
      <diagonal/>
    </border>
    <border>
      <left style="double">
        <color rgb="FF3F3F3F"/>
      </left>
      <right style="medium">
        <color indexed="64"/>
      </right>
      <top style="double">
        <color rgb="FF3F3F3F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thin">
        <color rgb="FF3F3F3F"/>
      </bottom>
      <diagonal/>
    </border>
    <border>
      <left style="medium">
        <color indexed="64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 style="medium">
        <color indexed="64"/>
      </right>
      <top style="double">
        <color rgb="FF3F3F3F"/>
      </top>
      <bottom/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double">
        <color rgb="FF3F3F3F"/>
      </top>
      <bottom style="thin">
        <color indexed="64"/>
      </bottom>
      <diagonal/>
    </border>
    <border>
      <left/>
      <right/>
      <top style="double">
        <color rgb="FF3F3F3F"/>
      </top>
      <bottom style="thin">
        <color indexed="64"/>
      </bottom>
      <diagonal/>
    </border>
    <border>
      <left/>
      <right style="thin">
        <color indexed="64"/>
      </right>
      <top style="double">
        <color rgb="FF3F3F3F"/>
      </top>
      <bottom style="thin">
        <color indexed="64"/>
      </bottom>
      <diagonal/>
    </border>
  </borders>
  <cellStyleXfs count="7">
    <xf numFmtId="0" fontId="0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44" fontId="1" fillId="0" borderId="0" applyFont="0" applyFill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9" fontId="1" fillId="0" borderId="0" applyFont="0" applyFill="0" applyBorder="0" applyAlignment="0" applyProtection="0"/>
  </cellStyleXfs>
  <cellXfs count="28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5" fillId="0" borderId="0" xfId="0" applyFont="1"/>
    <xf numFmtId="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3" xfId="0" applyFont="1" applyBorder="1"/>
    <xf numFmtId="0" fontId="6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4" fontId="5" fillId="0" borderId="0" xfId="3" applyFont="1" applyAlignment="1">
      <alignment horizontal="center" vertical="center"/>
    </xf>
    <xf numFmtId="44" fontId="5" fillId="0" borderId="6" xfId="3" applyFont="1" applyBorder="1" applyAlignment="1">
      <alignment horizontal="center"/>
    </xf>
    <xf numFmtId="44" fontId="6" fillId="0" borderId="5" xfId="3" applyFont="1" applyBorder="1" applyAlignment="1">
      <alignment horizontal="center" vertical="center"/>
    </xf>
    <xf numFmtId="44" fontId="5" fillId="0" borderId="3" xfId="3" applyFont="1" applyBorder="1" applyAlignment="1">
      <alignment horizontal="center" vertical="center"/>
    </xf>
    <xf numFmtId="44" fontId="5" fillId="0" borderId="8" xfId="3" applyFont="1" applyBorder="1" applyAlignment="1">
      <alignment horizontal="center" vertical="center"/>
    </xf>
    <xf numFmtId="44" fontId="5" fillId="0" borderId="10" xfId="3" applyFont="1" applyBorder="1" applyAlignment="1">
      <alignment horizontal="center" vertical="center"/>
    </xf>
    <xf numFmtId="44" fontId="5" fillId="0" borderId="11" xfId="3" applyFont="1" applyBorder="1" applyAlignment="1">
      <alignment horizontal="center" vertical="center"/>
    </xf>
    <xf numFmtId="44" fontId="5" fillId="0" borderId="4" xfId="3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2" xfId="0" applyFont="1" applyBorder="1"/>
    <xf numFmtId="0" fontId="5" fillId="0" borderId="13" xfId="0" applyFont="1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44" fontId="5" fillId="0" borderId="24" xfId="3" applyFont="1" applyBorder="1" applyAlignment="1">
      <alignment vertical="center"/>
    </xf>
    <xf numFmtId="44" fontId="5" fillId="0" borderId="27" xfId="3" applyFont="1" applyBorder="1" applyAlignment="1">
      <alignment vertical="center"/>
    </xf>
    <xf numFmtId="44" fontId="5" fillId="0" borderId="8" xfId="3" applyFont="1" applyBorder="1" applyAlignment="1">
      <alignment vertical="center"/>
    </xf>
    <xf numFmtId="44" fontId="5" fillId="0" borderId="11" xfId="3" applyFont="1" applyBorder="1" applyAlignment="1">
      <alignment vertical="center"/>
    </xf>
    <xf numFmtId="164" fontId="5" fillId="0" borderId="8" xfId="3" applyNumberFormat="1" applyFont="1" applyBorder="1"/>
    <xf numFmtId="164" fontId="5" fillId="0" borderId="11" xfId="3" applyNumberFormat="1" applyFont="1" applyBorder="1"/>
    <xf numFmtId="0" fontId="7" fillId="3" borderId="3" xfId="2" applyFont="1" applyBorder="1" applyAlignment="1">
      <alignment horizontal="center" vertical="center"/>
    </xf>
    <xf numFmtId="0" fontId="4" fillId="2" borderId="3" xfId="1" applyFont="1" applyBorder="1" applyAlignment="1">
      <alignment horizontal="center" vertical="center"/>
    </xf>
    <xf numFmtId="44" fontId="5" fillId="4" borderId="3" xfId="4" applyNumberFormat="1" applyFont="1" applyBorder="1" applyAlignment="1">
      <alignment horizontal="center" vertical="center"/>
    </xf>
    <xf numFmtId="0" fontId="5" fillId="4" borderId="3" xfId="4" applyFont="1" applyBorder="1" applyAlignment="1">
      <alignment horizontal="left" vertical="center"/>
    </xf>
    <xf numFmtId="0" fontId="5" fillId="4" borderId="22" xfId="4" applyFont="1" applyBorder="1" applyAlignment="1">
      <alignment horizontal="left" vertical="center"/>
    </xf>
    <xf numFmtId="0" fontId="5" fillId="4" borderId="23" xfId="4" applyFont="1" applyBorder="1" applyAlignment="1">
      <alignment horizontal="left" vertical="center"/>
    </xf>
    <xf numFmtId="0" fontId="5" fillId="4" borderId="24" xfId="4" applyFont="1" applyBorder="1" applyAlignment="1">
      <alignment horizontal="left" vertical="center"/>
    </xf>
    <xf numFmtId="0" fontId="7" fillId="3" borderId="22" xfId="2" applyFont="1" applyBorder="1" applyAlignment="1">
      <alignment horizontal="left" vertical="center"/>
    </xf>
    <xf numFmtId="0" fontId="7" fillId="3" borderId="23" xfId="2" applyFont="1" applyBorder="1" applyAlignment="1">
      <alignment horizontal="left" vertical="center"/>
    </xf>
    <xf numFmtId="0" fontId="7" fillId="3" borderId="24" xfId="2" applyFont="1" applyBorder="1" applyAlignment="1">
      <alignment horizontal="left" vertical="center"/>
    </xf>
    <xf numFmtId="165" fontId="0" fillId="0" borderId="0" xfId="0" applyNumberFormat="1"/>
    <xf numFmtId="0" fontId="5" fillId="0" borderId="0" xfId="0" applyFont="1" applyBorder="1" applyAlignment="1">
      <alignment horizontal="center" vertical="center"/>
    </xf>
    <xf numFmtId="164" fontId="5" fillId="0" borderId="13" xfId="3" applyNumberFormat="1" applyFont="1" applyBorder="1"/>
    <xf numFmtId="0" fontId="2" fillId="2" borderId="1" xfId="1" applyAlignment="1">
      <alignment horizontal="center" vertical="center"/>
    </xf>
    <xf numFmtId="44" fontId="0" fillId="0" borderId="0" xfId="0" applyNumberFormat="1" applyAlignment="1">
      <alignment horizontal="center" vertical="center" wrapText="1"/>
    </xf>
    <xf numFmtId="0" fontId="4" fillId="2" borderId="1" xfId="1" applyFont="1" applyAlignment="1">
      <alignment horizontal="center" vertical="center"/>
    </xf>
    <xf numFmtId="1" fontId="7" fillId="3" borderId="2" xfId="2" applyNumberFormat="1" applyFont="1" applyAlignment="1">
      <alignment horizontal="center" vertical="center"/>
    </xf>
    <xf numFmtId="1" fontId="4" fillId="2" borderId="1" xfId="1" applyNumberFormat="1" applyFont="1" applyAlignment="1">
      <alignment horizontal="center" vertical="center"/>
    </xf>
    <xf numFmtId="164" fontId="7" fillId="3" borderId="2" xfId="2" applyNumberFormat="1" applyFont="1" applyAlignment="1">
      <alignment horizontal="center" vertical="center"/>
    </xf>
    <xf numFmtId="0" fontId="3" fillId="3" borderId="2" xfId="2" applyAlignment="1">
      <alignment horizontal="center" vertical="center" wrapText="1"/>
    </xf>
    <xf numFmtId="1" fontId="0" fillId="0" borderId="0" xfId="0" applyNumberFormat="1"/>
    <xf numFmtId="166" fontId="0" fillId="0" borderId="0" xfId="3" applyNumberFormat="1" applyFont="1"/>
    <xf numFmtId="0" fontId="5" fillId="0" borderId="0" xfId="0" applyFont="1" applyAlignment="1">
      <alignment wrapText="1"/>
    </xf>
    <xf numFmtId="0" fontId="5" fillId="0" borderId="42" xfId="0" applyFont="1" applyBorder="1" applyAlignment="1">
      <alignment horizontal="center" vertical="center"/>
    </xf>
    <xf numFmtId="0" fontId="5" fillId="0" borderId="5" xfId="0" applyFont="1" applyBorder="1"/>
    <xf numFmtId="44" fontId="5" fillId="4" borderId="4" xfId="4" applyNumberFormat="1" applyFont="1" applyBorder="1"/>
    <xf numFmtId="0" fontId="7" fillId="3" borderId="34" xfId="2" applyFont="1" applyBorder="1" applyAlignment="1">
      <alignment horizontal="center" vertical="center" wrapText="1"/>
    </xf>
    <xf numFmtId="0" fontId="7" fillId="3" borderId="35" xfId="2" applyFont="1" applyBorder="1" applyAlignment="1">
      <alignment horizontal="center" vertical="center" wrapText="1"/>
    </xf>
    <xf numFmtId="0" fontId="7" fillId="3" borderId="36" xfId="2" applyFont="1" applyBorder="1" applyAlignment="1">
      <alignment horizontal="center" vertical="center" wrapText="1"/>
    </xf>
    <xf numFmtId="0" fontId="4" fillId="2" borderId="46" xfId="1" applyFont="1" applyBorder="1" applyAlignment="1">
      <alignment horizontal="center" vertical="center" wrapText="1"/>
    </xf>
    <xf numFmtId="1" fontId="4" fillId="2" borderId="23" xfId="1" applyNumberFormat="1" applyFont="1" applyBorder="1" applyAlignment="1">
      <alignment horizontal="center" vertical="center" wrapText="1"/>
    </xf>
    <xf numFmtId="1" fontId="4" fillId="2" borderId="26" xfId="1" applyNumberFormat="1" applyFont="1" applyBorder="1" applyAlignment="1">
      <alignment horizontal="center" vertical="center" wrapText="1"/>
    </xf>
    <xf numFmtId="1" fontId="7" fillId="3" borderId="35" xfId="2" applyNumberFormat="1" applyFont="1" applyBorder="1" applyAlignment="1">
      <alignment horizontal="center" vertical="center" wrapText="1"/>
    </xf>
    <xf numFmtId="1" fontId="7" fillId="3" borderId="36" xfId="2" applyNumberFormat="1" applyFont="1" applyBorder="1" applyAlignment="1">
      <alignment horizontal="center" vertical="center" wrapText="1"/>
    </xf>
    <xf numFmtId="44" fontId="7" fillId="3" borderId="35" xfId="2" applyNumberFormat="1" applyFont="1" applyBorder="1"/>
    <xf numFmtId="44" fontId="7" fillId="3" borderId="36" xfId="2" applyNumberFormat="1" applyFont="1" applyBorder="1"/>
    <xf numFmtId="0" fontId="5" fillId="0" borderId="42" xfId="0" applyFont="1" applyBorder="1"/>
    <xf numFmtId="0" fontId="7" fillId="3" borderId="43" xfId="2" applyFont="1" applyBorder="1" applyAlignment="1">
      <alignment horizontal="center" vertical="center" wrapText="1"/>
    </xf>
    <xf numFmtId="164" fontId="7" fillId="3" borderId="44" xfId="2" applyNumberFormat="1" applyFont="1" applyBorder="1" applyAlignment="1">
      <alignment horizontal="center" vertical="center" wrapText="1"/>
    </xf>
    <xf numFmtId="164" fontId="7" fillId="3" borderId="45" xfId="2" applyNumberFormat="1" applyFont="1" applyBorder="1" applyAlignment="1">
      <alignment horizontal="center" vertical="center" wrapText="1"/>
    </xf>
    <xf numFmtId="0" fontId="4" fillId="2" borderId="34" xfId="1" applyFont="1" applyBorder="1" applyAlignment="1">
      <alignment horizontal="center" vertical="center" wrapText="1"/>
    </xf>
    <xf numFmtId="44" fontId="4" fillId="2" borderId="35" xfId="1" applyNumberFormat="1" applyFont="1" applyBorder="1" applyAlignment="1">
      <alignment horizontal="center" vertical="center"/>
    </xf>
    <xf numFmtId="44" fontId="4" fillId="2" borderId="36" xfId="1" applyNumberFormat="1" applyFont="1" applyBorder="1" applyAlignment="1">
      <alignment horizontal="center" vertical="center"/>
    </xf>
    <xf numFmtId="0" fontId="4" fillId="2" borderId="47" xfId="1" applyFont="1" applyBorder="1" applyAlignment="1">
      <alignment horizontal="center" vertical="center" wrapText="1"/>
    </xf>
    <xf numFmtId="0" fontId="4" fillId="2" borderId="48" xfId="1" applyFont="1" applyBorder="1" applyAlignment="1">
      <alignment horizontal="center" vertical="center" wrapText="1"/>
    </xf>
    <xf numFmtId="0" fontId="4" fillId="2" borderId="49" xfId="1" applyFont="1" applyBorder="1" applyAlignment="1">
      <alignment horizontal="center" vertical="center" wrapText="1"/>
    </xf>
    <xf numFmtId="1" fontId="7" fillId="3" borderId="50" xfId="2" applyNumberFormat="1" applyFont="1" applyBorder="1" applyAlignment="1">
      <alignment horizontal="center" vertical="center" wrapText="1"/>
    </xf>
    <xf numFmtId="1" fontId="4" fillId="2" borderId="48" xfId="1" applyNumberFormat="1" applyFont="1" applyBorder="1" applyAlignment="1">
      <alignment horizontal="center" vertical="center" wrapText="1"/>
    </xf>
    <xf numFmtId="1" fontId="4" fillId="2" borderId="49" xfId="1" applyNumberFormat="1" applyFont="1" applyBorder="1" applyAlignment="1">
      <alignment horizontal="center" vertical="center" wrapText="1"/>
    </xf>
    <xf numFmtId="164" fontId="7" fillId="3" borderId="50" xfId="2" applyNumberFormat="1" applyFont="1" applyBorder="1" applyAlignment="1">
      <alignment horizontal="center" vertical="center" wrapText="1"/>
    </xf>
    <xf numFmtId="44" fontId="4" fillId="2" borderId="48" xfId="1" applyNumberFormat="1" applyFont="1" applyBorder="1" applyAlignment="1">
      <alignment horizontal="center" vertical="center"/>
    </xf>
    <xf numFmtId="44" fontId="4" fillId="2" borderId="49" xfId="1" applyNumberFormat="1" applyFont="1" applyBorder="1" applyAlignment="1">
      <alignment horizontal="center" vertical="center"/>
    </xf>
    <xf numFmtId="0" fontId="7" fillId="3" borderId="51" xfId="2" applyFont="1" applyBorder="1" applyAlignment="1">
      <alignment horizontal="center" vertical="center" wrapText="1"/>
    </xf>
    <xf numFmtId="0" fontId="7" fillId="3" borderId="52" xfId="2" applyFont="1" applyBorder="1" applyAlignment="1">
      <alignment horizontal="center" vertical="center" wrapText="1"/>
    </xf>
    <xf numFmtId="44" fontId="7" fillId="3" borderId="53" xfId="2" applyNumberFormat="1" applyFont="1" applyBorder="1" applyAlignment="1">
      <alignment horizontal="center" vertical="center"/>
    </xf>
    <xf numFmtId="1" fontId="7" fillId="3" borderId="54" xfId="2" applyNumberFormat="1" applyFont="1" applyBorder="1" applyAlignment="1">
      <alignment horizontal="center" vertical="center" wrapText="1"/>
    </xf>
    <xf numFmtId="164" fontId="7" fillId="3" borderId="54" xfId="2" applyNumberFormat="1" applyFont="1" applyBorder="1" applyAlignment="1">
      <alignment horizontal="center" vertical="center" wrapText="1"/>
    </xf>
    <xf numFmtId="44" fontId="7" fillId="3" borderId="55" xfId="2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4" fontId="5" fillId="0" borderId="57" xfId="3" applyFont="1" applyBorder="1"/>
    <xf numFmtId="44" fontId="5" fillId="0" borderId="56" xfId="3" applyFont="1" applyBorder="1"/>
    <xf numFmtId="44" fontId="0" fillId="0" borderId="0" xfId="0" applyNumberFormat="1"/>
    <xf numFmtId="1" fontId="4" fillId="6" borderId="0" xfId="1" applyNumberFormat="1" applyFont="1" applyFill="1" applyBorder="1" applyAlignment="1">
      <alignment horizontal="center" vertical="center" wrapText="1"/>
    </xf>
    <xf numFmtId="0" fontId="9" fillId="3" borderId="60" xfId="2" applyFont="1" applyBorder="1" applyAlignment="1">
      <alignment horizontal="center" vertical="center"/>
    </xf>
    <xf numFmtId="0" fontId="9" fillId="3" borderId="61" xfId="2" applyFont="1" applyBorder="1" applyAlignment="1">
      <alignment horizontal="center" vertical="center"/>
    </xf>
    <xf numFmtId="0" fontId="9" fillId="2" borderId="62" xfId="1" applyFont="1" applyBorder="1" applyAlignment="1">
      <alignment horizontal="center" vertical="center"/>
    </xf>
    <xf numFmtId="1" fontId="9" fillId="2" borderId="1" xfId="1" applyNumberFormat="1" applyFont="1" applyBorder="1" applyAlignment="1">
      <alignment horizontal="center" vertical="center"/>
    </xf>
    <xf numFmtId="0" fontId="9" fillId="2" borderId="63" xfId="1" applyFont="1" applyBorder="1" applyAlignment="1">
      <alignment horizontal="center" vertical="center"/>
    </xf>
    <xf numFmtId="0" fontId="9" fillId="3" borderId="60" xfId="2" applyFont="1" applyBorder="1" applyAlignment="1">
      <alignment horizontal="center" vertical="center" wrapText="1"/>
    </xf>
    <xf numFmtId="0" fontId="9" fillId="3" borderId="61" xfId="2" applyFont="1" applyBorder="1" applyAlignment="1">
      <alignment horizontal="center" vertical="center" wrapText="1"/>
    </xf>
    <xf numFmtId="1" fontId="9" fillId="3" borderId="2" xfId="2" applyNumberFormat="1" applyFont="1" applyBorder="1" applyAlignment="1">
      <alignment horizontal="center" vertical="center" wrapText="1"/>
    </xf>
    <xf numFmtId="0" fontId="9" fillId="2" borderId="62" xfId="1" applyFont="1" applyBorder="1" applyAlignment="1">
      <alignment horizontal="center" vertical="center" wrapText="1"/>
    </xf>
    <xf numFmtId="1" fontId="9" fillId="2" borderId="1" xfId="1" applyNumberFormat="1" applyFont="1" applyBorder="1" applyAlignment="1">
      <alignment horizontal="center" vertical="center" wrapText="1"/>
    </xf>
    <xf numFmtId="0" fontId="9" fillId="2" borderId="63" xfId="1" applyFont="1" applyBorder="1" applyAlignment="1">
      <alignment horizontal="center" vertical="center" wrapText="1"/>
    </xf>
    <xf numFmtId="1" fontId="9" fillId="3" borderId="2" xfId="2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4" fontId="8" fillId="0" borderId="0" xfId="0" applyNumberFormat="1" applyFont="1" applyAlignment="1">
      <alignment vertical="center"/>
    </xf>
    <xf numFmtId="164" fontId="5" fillId="0" borderId="34" xfId="3" applyNumberFormat="1" applyFont="1" applyBorder="1"/>
    <xf numFmtId="164" fontId="5" fillId="0" borderId="35" xfId="3" applyNumberFormat="1" applyFont="1" applyBorder="1"/>
    <xf numFmtId="164" fontId="5" fillId="0" borderId="36" xfId="3" applyNumberFormat="1" applyFont="1" applyBorder="1"/>
    <xf numFmtId="44" fontId="6" fillId="2" borderId="1" xfId="1" applyNumberFormat="1" applyFont="1"/>
    <xf numFmtId="44" fontId="6" fillId="3" borderId="2" xfId="2" applyNumberFormat="1" applyFont="1"/>
    <xf numFmtId="0" fontId="6" fillId="3" borderId="2" xfId="2" applyFont="1" applyAlignment="1">
      <alignment horizontal="center"/>
    </xf>
    <xf numFmtId="0" fontId="6" fillId="2" borderId="1" xfId="1" applyFont="1" applyAlignment="1">
      <alignment horizontal="center" vertical="center"/>
    </xf>
    <xf numFmtId="0" fontId="6" fillId="3" borderId="2" xfId="2" applyFont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9" fillId="7" borderId="60" xfId="2" applyFont="1" applyFill="1" applyBorder="1" applyAlignment="1">
      <alignment horizontal="center" vertical="center"/>
    </xf>
    <xf numFmtId="0" fontId="9" fillId="7" borderId="2" xfId="2" applyFont="1" applyFill="1" applyBorder="1" applyAlignment="1">
      <alignment horizontal="center" vertical="center"/>
    </xf>
    <xf numFmtId="0" fontId="9" fillId="7" borderId="61" xfId="2" applyFont="1" applyFill="1" applyBorder="1" applyAlignment="1">
      <alignment horizontal="center" vertical="center"/>
    </xf>
    <xf numFmtId="0" fontId="9" fillId="7" borderId="62" xfId="1" applyFont="1" applyFill="1" applyBorder="1" applyAlignment="1">
      <alignment horizontal="center" vertical="center"/>
    </xf>
    <xf numFmtId="1" fontId="9" fillId="7" borderId="1" xfId="1" applyNumberFormat="1" applyFont="1" applyFill="1" applyBorder="1" applyAlignment="1">
      <alignment horizontal="center" vertical="center"/>
    </xf>
    <xf numFmtId="0" fontId="9" fillId="7" borderId="63" xfId="1" applyFont="1" applyFill="1" applyBorder="1" applyAlignment="1">
      <alignment horizontal="center" vertical="center"/>
    </xf>
    <xf numFmtId="0" fontId="9" fillId="7" borderId="60" xfId="2" applyFont="1" applyFill="1" applyBorder="1" applyAlignment="1">
      <alignment horizontal="center" vertical="center" wrapText="1"/>
    </xf>
    <xf numFmtId="9" fontId="9" fillId="7" borderId="2" xfId="2" applyNumberFormat="1" applyFont="1" applyFill="1" applyBorder="1" applyAlignment="1">
      <alignment horizontal="center" vertical="center"/>
    </xf>
    <xf numFmtId="0" fontId="9" fillId="7" borderId="61" xfId="2" applyFont="1" applyFill="1" applyBorder="1" applyAlignment="1">
      <alignment horizontal="center" vertical="center" wrapText="1"/>
    </xf>
    <xf numFmtId="0" fontId="9" fillId="8" borderId="64" xfId="2" applyFont="1" applyFill="1" applyBorder="1" applyAlignment="1">
      <alignment horizontal="center" vertical="center" wrapText="1"/>
    </xf>
    <xf numFmtId="1" fontId="9" fillId="8" borderId="65" xfId="2" applyNumberFormat="1" applyFont="1" applyFill="1" applyBorder="1" applyAlignment="1">
      <alignment horizontal="center" vertical="center"/>
    </xf>
    <xf numFmtId="0" fontId="9" fillId="8" borderId="66" xfId="2" applyFont="1" applyFill="1" applyBorder="1" applyAlignment="1">
      <alignment horizontal="center" vertical="center"/>
    </xf>
    <xf numFmtId="1" fontId="9" fillId="3" borderId="70" xfId="2" applyNumberFormat="1" applyFont="1" applyBorder="1" applyAlignment="1">
      <alignment horizontal="center" vertical="center"/>
    </xf>
    <xf numFmtId="1" fontId="9" fillId="7" borderId="72" xfId="1" applyNumberFormat="1" applyFont="1" applyFill="1" applyBorder="1" applyAlignment="1">
      <alignment horizontal="center" vertical="center"/>
    </xf>
    <xf numFmtId="1" fontId="9" fillId="7" borderId="2" xfId="2" applyNumberFormat="1" applyFont="1" applyFill="1" applyBorder="1" applyAlignment="1">
      <alignment horizontal="center" vertical="center"/>
    </xf>
    <xf numFmtId="1" fontId="9" fillId="7" borderId="2" xfId="2" applyNumberFormat="1" applyFont="1" applyFill="1" applyBorder="1" applyAlignment="1">
      <alignment horizontal="center" vertical="center" wrapText="1"/>
    </xf>
    <xf numFmtId="0" fontId="9" fillId="8" borderId="1" xfId="1" applyNumberFormat="1" applyFont="1" applyFill="1" applyBorder="1" applyAlignment="1">
      <alignment horizontal="center" vertical="center"/>
    </xf>
    <xf numFmtId="9" fontId="2" fillId="2" borderId="1" xfId="1" applyNumberFormat="1" applyAlignment="1">
      <alignment horizontal="center" vertical="center"/>
    </xf>
    <xf numFmtId="0" fontId="9" fillId="7" borderId="3" xfId="2" applyFont="1" applyFill="1" applyBorder="1" applyAlignment="1">
      <alignment horizontal="center" vertical="center"/>
    </xf>
    <xf numFmtId="1" fontId="9" fillId="7" borderId="3" xfId="2" applyNumberFormat="1" applyFont="1" applyFill="1" applyBorder="1" applyAlignment="1">
      <alignment horizontal="center" vertical="center"/>
    </xf>
    <xf numFmtId="0" fontId="9" fillId="7" borderId="3" xfId="2" applyFont="1" applyFill="1" applyBorder="1" applyAlignment="1">
      <alignment horizontal="center" vertical="center" wrapText="1"/>
    </xf>
    <xf numFmtId="0" fontId="9" fillId="7" borderId="2" xfId="2" applyFont="1" applyFill="1" applyAlignment="1">
      <alignment horizontal="center" vertical="center"/>
    </xf>
    <xf numFmtId="0" fontId="9" fillId="8" borderId="3" xfId="2" applyFont="1" applyFill="1" applyBorder="1" applyAlignment="1">
      <alignment horizontal="center" vertical="center" wrapText="1"/>
    </xf>
    <xf numFmtId="0" fontId="9" fillId="8" borderId="2" xfId="2" applyFont="1" applyFill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/>
    </xf>
    <xf numFmtId="1" fontId="9" fillId="7" borderId="3" xfId="0" applyNumberFormat="1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167" fontId="9" fillId="7" borderId="3" xfId="0" applyNumberFormat="1" applyFont="1" applyFill="1" applyBorder="1" applyAlignment="1">
      <alignment horizontal="center" vertical="center"/>
    </xf>
    <xf numFmtId="168" fontId="9" fillId="8" borderId="3" xfId="2" applyNumberFormat="1" applyFont="1" applyFill="1" applyBorder="1" applyAlignment="1">
      <alignment horizontal="center" vertical="center" wrapText="1"/>
    </xf>
    <xf numFmtId="168" fontId="9" fillId="8" borderId="2" xfId="2" applyNumberFormat="1" applyFont="1" applyFill="1" applyAlignment="1">
      <alignment horizontal="center" vertical="center" wrapText="1"/>
    </xf>
    <xf numFmtId="0" fontId="6" fillId="0" borderId="79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0" fontId="5" fillId="0" borderId="3" xfId="6" applyNumberFormat="1" applyFont="1" applyBorder="1" applyAlignment="1">
      <alignment horizontal="center" vertical="center"/>
    </xf>
    <xf numFmtId="10" fontId="6" fillId="0" borderId="3" xfId="0" applyNumberFormat="1" applyFont="1" applyBorder="1" applyAlignment="1">
      <alignment horizontal="center" vertical="center"/>
    </xf>
    <xf numFmtId="0" fontId="5" fillId="0" borderId="45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9" xfId="0" applyFont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39" xfId="0" applyFont="1" applyBorder="1" applyAlignment="1">
      <alignment horizontal="left"/>
    </xf>
    <xf numFmtId="0" fontId="5" fillId="0" borderId="41" xfId="0" applyFont="1" applyBorder="1" applyAlignment="1">
      <alignment horizontal="left"/>
    </xf>
    <xf numFmtId="0" fontId="5" fillId="0" borderId="67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5" fillId="0" borderId="85" xfId="0" applyFont="1" applyBorder="1" applyAlignment="1">
      <alignment horizontal="center"/>
    </xf>
    <xf numFmtId="0" fontId="5" fillId="0" borderId="86" xfId="0" applyFont="1" applyBorder="1" applyAlignment="1">
      <alignment horizontal="center"/>
    </xf>
    <xf numFmtId="0" fontId="5" fillId="0" borderId="87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3" fillId="3" borderId="2" xfId="2" applyAlignment="1">
      <alignment horizontal="center" vertical="center" wrapText="1"/>
    </xf>
    <xf numFmtId="2" fontId="8" fillId="0" borderId="0" xfId="0" applyNumberFormat="1" applyFont="1" applyAlignment="1">
      <alignment horizontal="center"/>
    </xf>
    <xf numFmtId="0" fontId="5" fillId="5" borderId="3" xfId="5" applyFont="1" applyBorder="1" applyAlignment="1">
      <alignment horizontal="center"/>
    </xf>
    <xf numFmtId="0" fontId="1" fillId="5" borderId="3" xfId="5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" fillId="2" borderId="1" xfId="1" applyAlignment="1">
      <alignment vertical="center"/>
    </xf>
    <xf numFmtId="0" fontId="7" fillId="3" borderId="2" xfId="2" applyFont="1" applyAlignment="1">
      <alignment vertical="center"/>
    </xf>
    <xf numFmtId="0" fontId="5" fillId="4" borderId="22" xfId="4" applyFont="1" applyBorder="1" applyAlignment="1">
      <alignment horizontal="left" vertical="center"/>
    </xf>
    <xf numFmtId="0" fontId="5" fillId="4" borderId="23" xfId="4" applyFont="1" applyBorder="1" applyAlignment="1">
      <alignment horizontal="left" vertical="center"/>
    </xf>
    <xf numFmtId="0" fontId="5" fillId="4" borderId="24" xfId="4" applyFont="1" applyBorder="1" applyAlignment="1">
      <alignment horizontal="left" vertical="center"/>
    </xf>
    <xf numFmtId="0" fontId="7" fillId="3" borderId="3" xfId="2" applyFont="1" applyBorder="1" applyAlignment="1">
      <alignment vertical="center"/>
    </xf>
    <xf numFmtId="0" fontId="4" fillId="2" borderId="3" xfId="1" applyFont="1" applyBorder="1" applyAlignment="1">
      <alignment vertical="center"/>
    </xf>
    <xf numFmtId="0" fontId="4" fillId="2" borderId="1" xfId="1" applyFont="1" applyAlignment="1">
      <alignment vertical="center"/>
    </xf>
    <xf numFmtId="0" fontId="4" fillId="2" borderId="1" xfId="1" applyFont="1" applyAlignment="1">
      <alignment horizontal="center" vertical="center" wrapText="1"/>
    </xf>
    <xf numFmtId="0" fontId="7" fillId="3" borderId="2" xfId="2" applyFont="1" applyAlignment="1">
      <alignment horizontal="center" vertical="center" wrapText="1"/>
    </xf>
    <xf numFmtId="0" fontId="9" fillId="2" borderId="62" xfId="1" applyFont="1" applyBorder="1" applyAlignment="1">
      <alignment horizontal="center" vertical="center"/>
    </xf>
    <xf numFmtId="0" fontId="9" fillId="2" borderId="1" xfId="1" applyFont="1" applyBorder="1" applyAlignment="1">
      <alignment horizontal="center" vertical="center"/>
    </xf>
    <xf numFmtId="0" fontId="9" fillId="2" borderId="63" xfId="1" applyFont="1" applyBorder="1" applyAlignment="1">
      <alignment horizontal="center" vertical="center"/>
    </xf>
    <xf numFmtId="0" fontId="9" fillId="7" borderId="60" xfId="2" applyFont="1" applyFill="1" applyBorder="1" applyAlignment="1">
      <alignment horizontal="center" vertical="center"/>
    </xf>
    <xf numFmtId="0" fontId="9" fillId="7" borderId="2" xfId="2" applyFont="1" applyFill="1" applyBorder="1" applyAlignment="1">
      <alignment horizontal="center" vertical="center"/>
    </xf>
    <xf numFmtId="0" fontId="9" fillId="7" borderId="61" xfId="2" applyFont="1" applyFill="1" applyBorder="1" applyAlignment="1">
      <alignment horizontal="center" vertical="center"/>
    </xf>
    <xf numFmtId="0" fontId="9" fillId="3" borderId="74" xfId="2" applyFont="1" applyBorder="1" applyAlignment="1">
      <alignment horizontal="center" vertical="center"/>
    </xf>
    <xf numFmtId="0" fontId="9" fillId="3" borderId="70" xfId="2" applyFont="1" applyBorder="1" applyAlignment="1">
      <alignment horizontal="center" vertical="center"/>
    </xf>
    <xf numFmtId="0" fontId="9" fillId="3" borderId="75" xfId="2" applyFont="1" applyBorder="1" applyAlignment="1">
      <alignment horizontal="center" vertical="center"/>
    </xf>
    <xf numFmtId="0" fontId="9" fillId="2" borderId="17" xfId="1" applyFont="1" applyBorder="1" applyAlignment="1">
      <alignment horizontal="center" vertical="center"/>
    </xf>
    <xf numFmtId="0" fontId="9" fillId="2" borderId="16" xfId="1" applyFont="1" applyBorder="1" applyAlignment="1">
      <alignment horizontal="center" vertical="center"/>
    </xf>
    <xf numFmtId="0" fontId="9" fillId="2" borderId="18" xfId="1" applyFont="1" applyBorder="1" applyAlignment="1">
      <alignment horizontal="center" vertical="center"/>
    </xf>
    <xf numFmtId="0" fontId="9" fillId="2" borderId="58" xfId="1" applyFont="1" applyBorder="1" applyAlignment="1">
      <alignment horizontal="center" vertical="center"/>
    </xf>
    <xf numFmtId="0" fontId="9" fillId="2" borderId="0" xfId="1" applyFont="1" applyBorder="1" applyAlignment="1">
      <alignment horizontal="center" vertical="center"/>
    </xf>
    <xf numFmtId="0" fontId="9" fillId="2" borderId="59" xfId="1" applyFont="1" applyBorder="1" applyAlignment="1">
      <alignment horizontal="center" vertical="center"/>
    </xf>
    <xf numFmtId="0" fontId="9" fillId="2" borderId="19" xfId="1" applyFont="1" applyBorder="1" applyAlignment="1">
      <alignment horizontal="center" vertical="center"/>
    </xf>
    <xf numFmtId="0" fontId="9" fillId="2" borderId="20" xfId="1" applyFont="1" applyBorder="1" applyAlignment="1">
      <alignment horizontal="center" vertical="center"/>
    </xf>
    <xf numFmtId="0" fontId="9" fillId="2" borderId="21" xfId="1" applyFont="1" applyBorder="1" applyAlignment="1">
      <alignment horizontal="center" vertical="center"/>
    </xf>
    <xf numFmtId="0" fontId="9" fillId="3" borderId="2" xfId="2" applyFont="1" applyAlignment="1">
      <alignment horizontal="center" vertical="center" wrapText="1"/>
    </xf>
    <xf numFmtId="0" fontId="9" fillId="3" borderId="70" xfId="2" applyFont="1" applyBorder="1" applyAlignment="1">
      <alignment horizontal="center" vertical="center" wrapText="1"/>
    </xf>
    <xf numFmtId="0" fontId="9" fillId="7" borderId="71" xfId="1" applyFont="1" applyFill="1" applyBorder="1" applyAlignment="1">
      <alignment horizontal="center" vertical="center"/>
    </xf>
    <xf numFmtId="0" fontId="9" fillId="7" borderId="72" xfId="1" applyFont="1" applyFill="1" applyBorder="1" applyAlignment="1">
      <alignment horizontal="center" vertical="center"/>
    </xf>
    <xf numFmtId="0" fontId="9" fillId="7" borderId="73" xfId="1" applyFont="1" applyFill="1" applyBorder="1" applyAlignment="1">
      <alignment horizontal="center" vertical="center"/>
    </xf>
    <xf numFmtId="0" fontId="9" fillId="7" borderId="60" xfId="2" applyFont="1" applyFill="1" applyBorder="1" applyAlignment="1">
      <alignment horizontal="center" vertical="center" wrapText="1"/>
    </xf>
    <xf numFmtId="0" fontId="9" fillId="7" borderId="2" xfId="2" applyFont="1" applyFill="1" applyBorder="1" applyAlignment="1">
      <alignment horizontal="center" vertical="center" wrapText="1"/>
    </xf>
    <xf numFmtId="0" fontId="9" fillId="7" borderId="61" xfId="2" applyFont="1" applyFill="1" applyBorder="1" applyAlignment="1">
      <alignment horizontal="center" vertical="center" wrapText="1"/>
    </xf>
    <xf numFmtId="0" fontId="9" fillId="8" borderId="62" xfId="1" applyFont="1" applyFill="1" applyBorder="1" applyAlignment="1">
      <alignment horizontal="center" vertical="center" wrapText="1"/>
    </xf>
    <xf numFmtId="0" fontId="9" fillId="8" borderId="1" xfId="1" applyFont="1" applyFill="1" applyBorder="1" applyAlignment="1">
      <alignment horizontal="center" vertical="center" wrapText="1"/>
    </xf>
    <xf numFmtId="0" fontId="9" fillId="8" borderId="1" xfId="1" applyFont="1" applyFill="1" applyBorder="1" applyAlignment="1">
      <alignment horizontal="center" vertical="center"/>
    </xf>
    <xf numFmtId="0" fontId="9" fillId="8" borderId="63" xfId="1" applyFont="1" applyFill="1" applyBorder="1" applyAlignment="1">
      <alignment horizontal="center" vertical="center"/>
    </xf>
    <xf numFmtId="0" fontId="2" fillId="2" borderId="76" xfId="1" applyBorder="1" applyAlignment="1">
      <alignment horizontal="center" vertical="center"/>
    </xf>
    <xf numFmtId="0" fontId="2" fillId="2" borderId="77" xfId="1" applyBorder="1" applyAlignment="1">
      <alignment horizontal="center" vertical="center"/>
    </xf>
    <xf numFmtId="0" fontId="2" fillId="2" borderId="1" xfId="1" applyAlignment="1">
      <alignment horizontal="center"/>
    </xf>
    <xf numFmtId="0" fontId="6" fillId="3" borderId="2" xfId="2" applyFont="1" applyAlignment="1">
      <alignment horizontal="center"/>
    </xf>
    <xf numFmtId="0" fontId="6" fillId="3" borderId="2" xfId="2" applyFont="1" applyAlignment="1">
      <alignment horizontal="center" vertical="center" wrapText="1"/>
    </xf>
    <xf numFmtId="0" fontId="6" fillId="3" borderId="2" xfId="2" applyFont="1" applyAlignment="1">
      <alignment horizontal="center" vertical="center"/>
    </xf>
    <xf numFmtId="0" fontId="6" fillId="0" borderId="81" xfId="0" applyFont="1" applyBorder="1" applyAlignment="1">
      <alignment horizontal="center" wrapText="1"/>
    </xf>
    <xf numFmtId="0" fontId="6" fillId="0" borderId="82" xfId="0" applyFont="1" applyBorder="1" applyAlignment="1">
      <alignment horizontal="center" wrapText="1"/>
    </xf>
    <xf numFmtId="0" fontId="6" fillId="0" borderId="22" xfId="0" applyFont="1" applyBorder="1" applyAlignment="1">
      <alignment horizontal="right" vertical="center"/>
    </xf>
    <xf numFmtId="0" fontId="6" fillId="0" borderId="23" xfId="0" applyFont="1" applyBorder="1" applyAlignment="1">
      <alignment horizontal="right" vertical="center"/>
    </xf>
    <xf numFmtId="0" fontId="6" fillId="0" borderId="24" xfId="0" applyFont="1" applyBorder="1" applyAlignment="1">
      <alignment horizontal="right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81" xfId="0" applyFont="1" applyBorder="1" applyAlignment="1">
      <alignment horizontal="center" vertical="center" wrapText="1"/>
    </xf>
    <xf numFmtId="0" fontId="6" fillId="0" borderId="82" xfId="0" applyFont="1" applyBorder="1" applyAlignment="1">
      <alignment horizontal="center" vertical="center" wrapText="1"/>
    </xf>
    <xf numFmtId="0" fontId="6" fillId="0" borderId="84" xfId="0" applyFont="1" applyBorder="1" applyAlignment="1">
      <alignment horizontal="center" vertical="center" wrapText="1"/>
    </xf>
    <xf numFmtId="0" fontId="6" fillId="0" borderId="78" xfId="0" applyFont="1" applyBorder="1" applyAlignment="1">
      <alignment horizontal="center" wrapText="1"/>
    </xf>
    <xf numFmtId="0" fontId="6" fillId="0" borderId="80" xfId="0" applyFont="1" applyBorder="1" applyAlignment="1">
      <alignment horizontal="center" wrapText="1"/>
    </xf>
    <xf numFmtId="0" fontId="6" fillId="0" borderId="83" xfId="0" applyFont="1" applyBorder="1" applyAlignment="1">
      <alignment horizontal="center" wrapText="1"/>
    </xf>
  </cellXfs>
  <cellStyles count="7">
    <cellStyle name="20% - Énfasis1" xfId="4" builtinId="30"/>
    <cellStyle name="40% - Énfasis1" xfId="5" builtinId="31"/>
    <cellStyle name="Celda de comprobación" xfId="2" builtinId="23"/>
    <cellStyle name="Moneda" xfId="3" builtinId="4"/>
    <cellStyle name="Normal" xfId="0" builtinId="0"/>
    <cellStyle name="Porcentual" xfId="6" builtinId="5"/>
    <cellStyle name="Salida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C90"/>
  <sheetViews>
    <sheetView showGridLines="0" topLeftCell="A59" zoomScale="60" zoomScaleNormal="60" workbookViewId="0">
      <selection activeCell="W62" sqref="W62:AC85"/>
    </sheetView>
  </sheetViews>
  <sheetFormatPr baseColWidth="10" defaultRowHeight="15"/>
  <cols>
    <col min="4" max="4" width="34.5703125" customWidth="1"/>
    <col min="5" max="5" width="19.85546875" customWidth="1"/>
    <col min="6" max="6" width="19.42578125" customWidth="1"/>
    <col min="7" max="7" width="16.28515625" customWidth="1"/>
    <col min="9" max="9" width="20.42578125" customWidth="1"/>
    <col min="10" max="10" width="13.5703125" bestFit="1" customWidth="1"/>
    <col min="11" max="11" width="14.28515625" customWidth="1"/>
    <col min="14" max="14" width="23.85546875" customWidth="1"/>
    <col min="15" max="15" width="11.28515625" customWidth="1"/>
    <col min="16" max="16" width="20.140625" customWidth="1"/>
    <col min="17" max="17" width="17.5703125" customWidth="1"/>
    <col min="18" max="18" width="18.7109375" customWidth="1"/>
    <col min="19" max="19" width="20" customWidth="1"/>
    <col min="20" max="20" width="19.28515625" customWidth="1"/>
    <col min="24" max="24" width="14.28515625" customWidth="1"/>
    <col min="25" max="25" width="22" customWidth="1"/>
    <col min="26" max="26" width="21" customWidth="1"/>
    <col min="27" max="27" width="17.5703125" customWidth="1"/>
    <col min="28" max="28" width="21.85546875" customWidth="1"/>
    <col min="29" max="29" width="21.140625" customWidth="1"/>
  </cols>
  <sheetData>
    <row r="1" spans="2:7" ht="15.75" thickBot="1"/>
    <row r="2" spans="2:7">
      <c r="B2" s="197" t="s">
        <v>55</v>
      </c>
      <c r="C2" s="198"/>
      <c r="D2" s="198"/>
      <c r="E2" s="198"/>
      <c r="F2" s="198"/>
      <c r="G2" s="199"/>
    </row>
    <row r="3" spans="2:7" ht="15.75" thickBot="1">
      <c r="B3" s="200"/>
      <c r="C3" s="201"/>
      <c r="D3" s="201"/>
      <c r="E3" s="201"/>
      <c r="F3" s="201"/>
      <c r="G3" s="202"/>
    </row>
    <row r="4" spans="2:7">
      <c r="B4" s="208" t="s">
        <v>41</v>
      </c>
      <c r="C4" s="177" t="s">
        <v>54</v>
      </c>
      <c r="D4" s="178"/>
      <c r="E4" s="179"/>
      <c r="F4" s="210" t="s">
        <v>46</v>
      </c>
      <c r="G4" s="212" t="s">
        <v>47</v>
      </c>
    </row>
    <row r="5" spans="2:7">
      <c r="B5" s="209"/>
      <c r="C5" s="180"/>
      <c r="D5" s="181"/>
      <c r="E5" s="182"/>
      <c r="F5" s="211"/>
      <c r="G5" s="213"/>
    </row>
    <row r="6" spans="2:7" ht="15.75">
      <c r="B6" s="23">
        <v>1</v>
      </c>
      <c r="C6" s="154" t="s">
        <v>1</v>
      </c>
      <c r="D6" s="155"/>
      <c r="E6" s="183"/>
      <c r="F6" s="25">
        <v>53.17</v>
      </c>
      <c r="G6" s="27">
        <f>F6 + (F6*13%)</f>
        <v>60.082100000000004</v>
      </c>
    </row>
    <row r="7" spans="2:7" ht="15.75">
      <c r="B7" s="23">
        <v>1</v>
      </c>
      <c r="C7" s="154" t="s">
        <v>39</v>
      </c>
      <c r="D7" s="155"/>
      <c r="E7" s="183"/>
      <c r="F7" s="25">
        <v>22.38</v>
      </c>
      <c r="G7" s="27">
        <f>F7 + (F7*13%)</f>
        <v>25.289400000000001</v>
      </c>
    </row>
    <row r="8" spans="2:7" ht="15.75">
      <c r="B8" s="23">
        <v>1</v>
      </c>
      <c r="C8" s="154" t="s">
        <v>35</v>
      </c>
      <c r="D8" s="155"/>
      <c r="E8" s="183"/>
      <c r="F8" s="25">
        <v>48.67</v>
      </c>
      <c r="G8" s="27">
        <f t="shared" ref="G8:G17" si="0">F8 + (F8*13%)</f>
        <v>54.997100000000003</v>
      </c>
    </row>
    <row r="9" spans="2:7" ht="15.75">
      <c r="B9" s="23">
        <v>1</v>
      </c>
      <c r="C9" s="154" t="s">
        <v>40</v>
      </c>
      <c r="D9" s="155"/>
      <c r="E9" s="183"/>
      <c r="F9" s="25">
        <v>76.55</v>
      </c>
      <c r="G9" s="27">
        <f t="shared" si="0"/>
        <v>86.501499999999993</v>
      </c>
    </row>
    <row r="10" spans="2:7" ht="15.75">
      <c r="B10" s="23">
        <v>1</v>
      </c>
      <c r="C10" s="154" t="s">
        <v>0</v>
      </c>
      <c r="D10" s="155"/>
      <c r="E10" s="183"/>
      <c r="F10" s="25">
        <v>14.23</v>
      </c>
      <c r="G10" s="27">
        <f t="shared" si="0"/>
        <v>16.079900000000002</v>
      </c>
    </row>
    <row r="11" spans="2:7" ht="15.75">
      <c r="B11" s="23">
        <v>1</v>
      </c>
      <c r="C11" s="154" t="s">
        <v>37</v>
      </c>
      <c r="D11" s="155"/>
      <c r="E11" s="183"/>
      <c r="F11" s="25">
        <v>120.47</v>
      </c>
      <c r="G11" s="27">
        <f t="shared" si="0"/>
        <v>136.1311</v>
      </c>
    </row>
    <row r="12" spans="2:7" ht="15.75">
      <c r="B12" s="23">
        <v>1</v>
      </c>
      <c r="C12" s="154" t="s">
        <v>2</v>
      </c>
      <c r="D12" s="155"/>
      <c r="E12" s="183"/>
      <c r="F12" s="25">
        <v>544.85</v>
      </c>
      <c r="G12" s="27">
        <f t="shared" si="0"/>
        <v>615.68050000000005</v>
      </c>
    </row>
    <row r="13" spans="2:7" ht="15.75">
      <c r="B13" s="23">
        <v>1</v>
      </c>
      <c r="C13" s="154" t="s">
        <v>3</v>
      </c>
      <c r="D13" s="155"/>
      <c r="E13" s="183"/>
      <c r="F13" s="25">
        <v>518.34</v>
      </c>
      <c r="G13" s="27">
        <f t="shared" si="0"/>
        <v>585.7242</v>
      </c>
    </row>
    <row r="14" spans="2:7" ht="15.75">
      <c r="B14" s="23">
        <v>1</v>
      </c>
      <c r="C14" s="154" t="s">
        <v>36</v>
      </c>
      <c r="D14" s="155"/>
      <c r="E14" s="183"/>
      <c r="F14" s="25">
        <v>42.42</v>
      </c>
      <c r="G14" s="27">
        <f t="shared" si="0"/>
        <v>47.934600000000003</v>
      </c>
    </row>
    <row r="15" spans="2:7" ht="15.75">
      <c r="B15" s="23">
        <v>1</v>
      </c>
      <c r="C15" s="154" t="s">
        <v>38</v>
      </c>
      <c r="D15" s="155"/>
      <c r="E15" s="183"/>
      <c r="F15" s="25">
        <v>120</v>
      </c>
      <c r="G15" s="27">
        <f t="shared" si="0"/>
        <v>135.6</v>
      </c>
    </row>
    <row r="16" spans="2:7" ht="15.75">
      <c r="B16" s="23">
        <v>100</v>
      </c>
      <c r="C16" s="154" t="s">
        <v>42</v>
      </c>
      <c r="D16" s="155"/>
      <c r="E16" s="183"/>
      <c r="F16" s="25">
        <v>4.38</v>
      </c>
      <c r="G16" s="27">
        <f t="shared" si="0"/>
        <v>4.9493999999999998</v>
      </c>
    </row>
    <row r="17" spans="2:13" ht="15.75">
      <c r="B17" s="23" t="s">
        <v>43</v>
      </c>
      <c r="C17" s="154" t="s">
        <v>44</v>
      </c>
      <c r="D17" s="155"/>
      <c r="E17" s="183"/>
      <c r="F17" s="25">
        <v>1.35</v>
      </c>
      <c r="G17" s="27">
        <f t="shared" si="0"/>
        <v>1.5255000000000001</v>
      </c>
    </row>
    <row r="18" spans="2:13" ht="16.5" thickBot="1">
      <c r="B18" s="24">
        <v>3</v>
      </c>
      <c r="C18" s="205" t="s">
        <v>45</v>
      </c>
      <c r="D18" s="206"/>
      <c r="E18" s="207"/>
      <c r="F18" s="26">
        <v>0.31</v>
      </c>
      <c r="G18" s="28">
        <f>(F18 + (F18*13%))*B18</f>
        <v>1.0508999999999999</v>
      </c>
    </row>
    <row r="19" spans="2:13" ht="16.5" thickBot="1">
      <c r="B19" s="5"/>
      <c r="C19" s="7"/>
      <c r="D19" s="7"/>
      <c r="E19" s="7"/>
      <c r="F19" s="6"/>
      <c r="G19" s="6"/>
    </row>
    <row r="20" spans="2:13" ht="16.5" thickBot="1">
      <c r="B20" s="7"/>
      <c r="C20" s="7"/>
      <c r="D20" s="7"/>
      <c r="E20" s="7"/>
      <c r="F20" s="9" t="s">
        <v>51</v>
      </c>
      <c r="G20" s="13">
        <f>SUM(G6:G19)</f>
        <v>1771.5461999999998</v>
      </c>
      <c r="I20" s="218" t="s">
        <v>82</v>
      </c>
      <c r="J20" s="218"/>
      <c r="K20" s="218"/>
      <c r="L20" s="218"/>
      <c r="M20" s="218"/>
    </row>
    <row r="21" spans="2:13">
      <c r="B21" s="1"/>
      <c r="C21" s="1"/>
      <c r="D21" s="1"/>
      <c r="E21" s="1"/>
      <c r="I21" s="107">
        <f>G20*67</f>
        <v>118693.59539999999</v>
      </c>
      <c r="J21" s="107"/>
      <c r="K21" s="107"/>
      <c r="L21" s="107"/>
      <c r="M21" s="107"/>
    </row>
    <row r="22" spans="2:13" ht="15.75" thickBot="1"/>
    <row r="23" spans="2:13" ht="16.5" thickBot="1">
      <c r="B23" s="214" t="s">
        <v>52</v>
      </c>
      <c r="C23" s="215"/>
      <c r="D23" s="215"/>
      <c r="E23" s="215"/>
      <c r="F23" s="215"/>
      <c r="G23" s="216"/>
    </row>
    <row r="24" spans="2:13" ht="15.75">
      <c r="B24" s="20" t="s">
        <v>41</v>
      </c>
      <c r="C24" s="157" t="s">
        <v>53</v>
      </c>
      <c r="D24" s="157"/>
      <c r="E24" s="157"/>
      <c r="F24" s="21" t="s">
        <v>46</v>
      </c>
      <c r="G24" s="22" t="s">
        <v>47</v>
      </c>
    </row>
    <row r="25" spans="2:13" ht="15.75">
      <c r="B25" s="10">
        <v>1</v>
      </c>
      <c r="C25" s="8" t="s">
        <v>1</v>
      </c>
      <c r="D25" s="8"/>
      <c r="E25" s="8"/>
      <c r="F25" s="15">
        <v>53.17</v>
      </c>
      <c r="G25" s="16">
        <f>F25 + (F25*13%)</f>
        <v>60.082100000000004</v>
      </c>
    </row>
    <row r="26" spans="2:13" ht="15.75">
      <c r="B26" s="10">
        <v>1</v>
      </c>
      <c r="C26" s="8" t="s">
        <v>48</v>
      </c>
      <c r="D26" s="8"/>
      <c r="E26" s="8"/>
      <c r="F26" s="15">
        <v>60</v>
      </c>
      <c r="G26" s="16">
        <f t="shared" ref="G26:G29" si="1">F26 + (F26*13%)</f>
        <v>67.8</v>
      </c>
    </row>
    <row r="27" spans="2:13" ht="15.75">
      <c r="B27" s="10">
        <v>1</v>
      </c>
      <c r="C27" s="8" t="s">
        <v>40</v>
      </c>
      <c r="D27" s="8"/>
      <c r="E27" s="8"/>
      <c r="F27" s="15">
        <v>76.55</v>
      </c>
      <c r="G27" s="16">
        <f t="shared" si="1"/>
        <v>86.501499999999993</v>
      </c>
    </row>
    <row r="28" spans="2:13" ht="15.75">
      <c r="B28" s="10">
        <v>1</v>
      </c>
      <c r="C28" s="194" t="s">
        <v>49</v>
      </c>
      <c r="D28" s="195"/>
      <c r="E28" s="196"/>
      <c r="F28" s="15">
        <v>6.4</v>
      </c>
      <c r="G28" s="16">
        <f t="shared" si="1"/>
        <v>7.2320000000000002</v>
      </c>
    </row>
    <row r="29" spans="2:13" ht="16.5" thickBot="1">
      <c r="B29" s="11">
        <v>1</v>
      </c>
      <c r="C29" s="203" t="s">
        <v>50</v>
      </c>
      <c r="D29" s="204"/>
      <c r="E29" s="153"/>
      <c r="F29" s="17">
        <v>4.95</v>
      </c>
      <c r="G29" s="18">
        <f t="shared" si="1"/>
        <v>5.5935000000000006</v>
      </c>
    </row>
    <row r="30" spans="2:13" ht="16.5" thickBot="1">
      <c r="B30" s="3"/>
      <c r="C30" s="3"/>
      <c r="D30" s="3"/>
      <c r="E30" s="3"/>
      <c r="F30" s="12"/>
      <c r="G30" s="12"/>
      <c r="I30" s="92">
        <f>G31*67</f>
        <v>15223.009700000001</v>
      </c>
    </row>
    <row r="31" spans="2:13" ht="16.5" thickBot="1">
      <c r="B31" s="3"/>
      <c r="C31" s="3"/>
      <c r="D31" s="3"/>
      <c r="E31" s="3"/>
      <c r="F31" s="14" t="s">
        <v>51</v>
      </c>
      <c r="G31" s="19">
        <f>SUM(G25:G30)</f>
        <v>227.20910000000001</v>
      </c>
    </row>
    <row r="36" spans="2:11" ht="16.5" thickBot="1">
      <c r="B36" s="219" t="s">
        <v>58</v>
      </c>
      <c r="C36" s="220"/>
      <c r="D36" s="220"/>
      <c r="E36" s="220"/>
      <c r="F36" s="220"/>
    </row>
    <row r="37" spans="2:11" s="2" customFormat="1" ht="37.5" customHeight="1" thickTop="1" thickBot="1">
      <c r="B37" s="217" t="s">
        <v>53</v>
      </c>
      <c r="C37" s="217"/>
      <c r="D37" s="217"/>
      <c r="E37" s="50" t="s">
        <v>73</v>
      </c>
      <c r="F37" s="50" t="s">
        <v>74</v>
      </c>
    </row>
    <row r="38" spans="2:11" s="2" customFormat="1" ht="47.25" customHeight="1" thickTop="1">
      <c r="B38" s="225" t="s">
        <v>69</v>
      </c>
      <c r="C38" s="225"/>
      <c r="D38" s="225"/>
      <c r="E38" s="44">
        <v>4</v>
      </c>
      <c r="F38" s="44">
        <v>4</v>
      </c>
      <c r="H38" s="45"/>
    </row>
    <row r="39" spans="2:11" ht="47.25" customHeight="1">
      <c r="B39" s="230" t="s">
        <v>56</v>
      </c>
      <c r="C39" s="230"/>
      <c r="D39" s="230"/>
      <c r="E39" s="31">
        <v>26</v>
      </c>
      <c r="F39" s="31">
        <v>26</v>
      </c>
    </row>
    <row r="40" spans="2:11" ht="47.25" customHeight="1">
      <c r="B40" s="231" t="s">
        <v>59</v>
      </c>
      <c r="C40" s="231"/>
      <c r="D40" s="231"/>
      <c r="E40" s="32">
        <v>12</v>
      </c>
      <c r="F40" s="32">
        <v>12</v>
      </c>
    </row>
    <row r="41" spans="2:11" ht="47.25" customHeight="1">
      <c r="B41" s="230" t="s">
        <v>70</v>
      </c>
      <c r="C41" s="230"/>
      <c r="D41" s="230"/>
      <c r="E41" s="31">
        <v>198</v>
      </c>
      <c r="F41" s="31">
        <v>56</v>
      </c>
    </row>
    <row r="42" spans="2:11" ht="47.25" customHeight="1" thickBot="1">
      <c r="B42" s="232" t="s">
        <v>60</v>
      </c>
      <c r="C42" s="232"/>
      <c r="D42" s="232"/>
      <c r="E42" s="46">
        <f>E41/1000</f>
        <v>0.19800000000000001</v>
      </c>
      <c r="F42" s="46">
        <f>F41/1000</f>
        <v>5.6000000000000001E-2</v>
      </c>
    </row>
    <row r="43" spans="2:11" ht="47.25" customHeight="1" thickTop="1" thickBot="1">
      <c r="B43" s="234" t="s">
        <v>71</v>
      </c>
      <c r="C43" s="234"/>
      <c r="D43" s="234"/>
      <c r="E43" s="47">
        <f>E38*E39*E42</f>
        <v>20.592000000000002</v>
      </c>
      <c r="F43" s="47">
        <f>F38*F39*F42</f>
        <v>5.8239999999999998</v>
      </c>
      <c r="K43">
        <f>21-6</f>
        <v>15</v>
      </c>
    </row>
    <row r="44" spans="2:11" ht="47.25" customHeight="1" thickTop="1" thickBot="1">
      <c r="B44" s="233" t="s">
        <v>72</v>
      </c>
      <c r="C44" s="233"/>
      <c r="D44" s="233"/>
      <c r="E44" s="48">
        <f>E38*E39*E40*E42</f>
        <v>247.10400000000001</v>
      </c>
      <c r="F44" s="48">
        <f>F38*F39*F40*F42</f>
        <v>69.888000000000005</v>
      </c>
    </row>
    <row r="45" spans="2:11" ht="47.25" customHeight="1" thickTop="1" thickBot="1">
      <c r="B45" s="226" t="s">
        <v>67</v>
      </c>
      <c r="C45" s="226"/>
      <c r="D45" s="226"/>
      <c r="E45" s="49">
        <f>K67</f>
        <v>0.15091299999999999</v>
      </c>
      <c r="F45" s="49">
        <f>K67</f>
        <v>0.15091299999999999</v>
      </c>
    </row>
    <row r="46" spans="2:11" ht="21" customHeight="1" thickTop="1">
      <c r="B46" s="191"/>
      <c r="C46" s="192"/>
      <c r="D46" s="192"/>
      <c r="E46" s="192"/>
      <c r="F46" s="193"/>
    </row>
    <row r="47" spans="2:11" ht="27.75" customHeight="1">
      <c r="B47" s="34" t="s">
        <v>65</v>
      </c>
      <c r="C47" s="34"/>
      <c r="D47" s="34"/>
      <c r="E47" s="33">
        <f>E48/12</f>
        <v>3.1076004959999999</v>
      </c>
      <c r="F47" s="33">
        <f>F48/12</f>
        <v>0.87891731200000001</v>
      </c>
    </row>
    <row r="48" spans="2:11" ht="27.75" customHeight="1">
      <c r="B48" s="34" t="s">
        <v>66</v>
      </c>
      <c r="C48" s="34"/>
      <c r="D48" s="34"/>
      <c r="E48" s="33">
        <f>E38*E39*E40*E42*K67</f>
        <v>37.291205951999999</v>
      </c>
      <c r="F48" s="33">
        <f>F38*F39*F40*F42*K67</f>
        <v>10.547007744</v>
      </c>
    </row>
    <row r="49" spans="2:29" ht="20.25" customHeight="1">
      <c r="B49" s="194"/>
      <c r="C49" s="195"/>
      <c r="D49" s="195"/>
      <c r="E49" s="195"/>
      <c r="F49" s="196"/>
    </row>
    <row r="50" spans="2:29" ht="27.75" customHeight="1">
      <c r="B50" s="38" t="s">
        <v>64</v>
      </c>
      <c r="C50" s="39"/>
      <c r="D50" s="40"/>
      <c r="E50" s="31">
        <v>240</v>
      </c>
      <c r="F50" s="31">
        <v>240</v>
      </c>
    </row>
    <row r="51" spans="2:29" ht="20.25" customHeight="1">
      <c r="B51" s="194"/>
      <c r="C51" s="195"/>
      <c r="D51" s="195"/>
      <c r="E51" s="195"/>
      <c r="F51" s="196"/>
    </row>
    <row r="52" spans="2:29" ht="27.75" customHeight="1">
      <c r="B52" s="35" t="s">
        <v>65</v>
      </c>
      <c r="C52" s="36"/>
      <c r="D52" s="37"/>
      <c r="E52" s="33">
        <f>E50*E47</f>
        <v>745.82411903999991</v>
      </c>
      <c r="F52" s="33">
        <f>F50*F47</f>
        <v>210.94015487999999</v>
      </c>
    </row>
    <row r="53" spans="2:29" ht="27.75" customHeight="1">
      <c r="B53" s="227" t="s">
        <v>66</v>
      </c>
      <c r="C53" s="228"/>
      <c r="D53" s="229"/>
      <c r="E53" s="33">
        <f>E50*E48</f>
        <v>8949.889428479999</v>
      </c>
      <c r="F53" s="33">
        <f>F50*F48</f>
        <v>2531.2818585599998</v>
      </c>
    </row>
    <row r="54" spans="2:29" ht="27.75" customHeight="1"/>
    <row r="56" spans="2:29">
      <c r="E56" s="92">
        <f>E53-F53</f>
        <v>6418.6075699199992</v>
      </c>
    </row>
    <row r="57" spans="2:29" ht="22.5" customHeight="1"/>
    <row r="58" spans="2:29">
      <c r="F58" s="41"/>
    </row>
    <row r="60" spans="2:29">
      <c r="I60" s="42"/>
      <c r="J60" s="42"/>
      <c r="K60" s="42"/>
    </row>
    <row r="61" spans="2:29" ht="15.75" thickBot="1">
      <c r="W61" s="222"/>
      <c r="X61" s="222"/>
      <c r="Y61" s="222"/>
      <c r="Z61" s="222"/>
      <c r="AA61" s="222"/>
      <c r="AB61" s="222"/>
      <c r="AC61" s="222"/>
    </row>
    <row r="62" spans="2:29" ht="16.5" thickBot="1">
      <c r="O62" s="53"/>
      <c r="P62" s="189" t="s">
        <v>75</v>
      </c>
      <c r="Q62" s="190"/>
      <c r="R62" s="53"/>
      <c r="S62" s="184" t="s">
        <v>88</v>
      </c>
      <c r="T62" s="165"/>
      <c r="W62" s="223"/>
      <c r="X62" s="224"/>
      <c r="Y62" s="187" t="s">
        <v>75</v>
      </c>
      <c r="Z62" s="188"/>
      <c r="AB62" s="185" t="s">
        <v>88</v>
      </c>
      <c r="AC62" s="186"/>
    </row>
    <row r="63" spans="2:29" ht="106.5" customHeight="1" thickBot="1">
      <c r="O63" s="74" t="s">
        <v>68</v>
      </c>
      <c r="P63" s="83" t="s">
        <v>76</v>
      </c>
      <c r="Q63" s="74" t="s">
        <v>83</v>
      </c>
      <c r="R63" s="83" t="s">
        <v>79</v>
      </c>
      <c r="S63" s="74" t="s">
        <v>76</v>
      </c>
      <c r="T63" s="84" t="s">
        <v>89</v>
      </c>
      <c r="W63" s="57" t="s">
        <v>68</v>
      </c>
      <c r="X63" s="60" t="s">
        <v>84</v>
      </c>
      <c r="Y63" s="57" t="s">
        <v>76</v>
      </c>
      <c r="Z63" s="60" t="s">
        <v>85</v>
      </c>
      <c r="AA63" s="68" t="s">
        <v>79</v>
      </c>
      <c r="AB63" s="71" t="s">
        <v>86</v>
      </c>
      <c r="AC63" s="57" t="s">
        <v>87</v>
      </c>
    </row>
    <row r="64" spans="2:29" ht="17.25" thickTop="1" thickBot="1">
      <c r="O64" s="75">
        <v>1</v>
      </c>
      <c r="P64" s="77">
        <f>E44</f>
        <v>247.10400000000001</v>
      </c>
      <c r="Q64" s="78">
        <f>F44</f>
        <v>69.888000000000005</v>
      </c>
      <c r="R64" s="80">
        <f>K67</f>
        <v>0.15091299999999999</v>
      </c>
      <c r="S64" s="81">
        <f>P64*R64</f>
        <v>37.291205951999999</v>
      </c>
      <c r="T64" s="85">
        <f t="shared" ref="T64:T83" si="2">Q64*R64</f>
        <v>10.547007744</v>
      </c>
      <c r="W64" s="58">
        <v>1</v>
      </c>
      <c r="X64" s="61">
        <v>67</v>
      </c>
      <c r="Y64" s="63">
        <f>E44</f>
        <v>247.10400000000001</v>
      </c>
      <c r="Z64" s="61">
        <f>F44</f>
        <v>69.888000000000005</v>
      </c>
      <c r="AA64" s="69">
        <f>R64</f>
        <v>0.15091299999999999</v>
      </c>
      <c r="AB64" s="72">
        <f t="shared" ref="AB64:AB83" si="3">X64*Y64*AA64</f>
        <v>2498.5107987840001</v>
      </c>
      <c r="AC64" s="65">
        <f>X64*Z64*AA64</f>
        <v>706.64951884799996</v>
      </c>
    </row>
    <row r="65" spans="9:29" ht="17.25" thickTop="1" thickBot="1">
      <c r="I65" s="158" t="s">
        <v>57</v>
      </c>
      <c r="J65" s="159"/>
      <c r="K65" s="160"/>
      <c r="O65" s="75">
        <v>2</v>
      </c>
      <c r="P65" s="77">
        <f>E44</f>
        <v>247.10400000000001</v>
      </c>
      <c r="Q65" s="78">
        <f>F44</f>
        <v>69.888000000000005</v>
      </c>
      <c r="R65" s="80">
        <f>R64+K78</f>
        <v>0.15876699999999999</v>
      </c>
      <c r="S65" s="81">
        <f t="shared" ref="S65:S83" si="4">P65*R65</f>
        <v>39.231960768</v>
      </c>
      <c r="T65" s="85">
        <f t="shared" si="2"/>
        <v>11.095908096</v>
      </c>
      <c r="W65" s="58">
        <v>2</v>
      </c>
      <c r="X65" s="61">
        <v>67</v>
      </c>
      <c r="Y65" s="63">
        <f>E44</f>
        <v>247.10400000000001</v>
      </c>
      <c r="Z65" s="61">
        <f>F44</f>
        <v>69.888000000000005</v>
      </c>
      <c r="AA65" s="69">
        <f>R65</f>
        <v>0.15876699999999999</v>
      </c>
      <c r="AB65" s="72">
        <f t="shared" si="3"/>
        <v>2628.541371456</v>
      </c>
      <c r="AC65" s="65">
        <f>X65*Z65*AA65</f>
        <v>743.42584243199997</v>
      </c>
    </row>
    <row r="66" spans="9:29" ht="17.25" thickTop="1" thickBot="1">
      <c r="I66" s="161"/>
      <c r="J66" s="162"/>
      <c r="K66" s="163"/>
      <c r="O66" s="75">
        <v>3</v>
      </c>
      <c r="P66" s="77">
        <f>E44</f>
        <v>247.10400000000001</v>
      </c>
      <c r="Q66" s="78">
        <f>F44</f>
        <v>69.888000000000005</v>
      </c>
      <c r="R66" s="80">
        <f>R65+K78</f>
        <v>0.16662099999999999</v>
      </c>
      <c r="S66" s="81">
        <f t="shared" si="4"/>
        <v>41.172715584000002</v>
      </c>
      <c r="T66" s="85">
        <f t="shared" si="2"/>
        <v>11.644808448000001</v>
      </c>
      <c r="W66" s="58">
        <v>3</v>
      </c>
      <c r="X66" s="61">
        <v>67</v>
      </c>
      <c r="Y66" s="63">
        <f>E44</f>
        <v>247.10400000000001</v>
      </c>
      <c r="Z66" s="61">
        <f>F44</f>
        <v>69.888000000000005</v>
      </c>
      <c r="AA66" s="69">
        <f t="shared" ref="AA66:AA81" si="5">R66</f>
        <v>0.16662099999999999</v>
      </c>
      <c r="AB66" s="72">
        <f t="shared" si="3"/>
        <v>2758.5719441279998</v>
      </c>
      <c r="AC66" s="65">
        <f t="shared" ref="AC66:AC82" si="6">X66*Z66*AA66</f>
        <v>780.20216601599998</v>
      </c>
    </row>
    <row r="67" spans="9:29" ht="17.25" thickTop="1" thickBot="1">
      <c r="I67" s="156" t="s">
        <v>63</v>
      </c>
      <c r="J67" s="157"/>
      <c r="K67" s="43">
        <v>0.15091299999999999</v>
      </c>
      <c r="O67" s="75">
        <v>4</v>
      </c>
      <c r="P67" s="77">
        <f>E44</f>
        <v>247.10400000000001</v>
      </c>
      <c r="Q67" s="78">
        <f>F44</f>
        <v>69.888000000000005</v>
      </c>
      <c r="R67" s="80">
        <f>R66+K78</f>
        <v>0.17447499999999999</v>
      </c>
      <c r="S67" s="81">
        <f t="shared" si="4"/>
        <v>43.113470399999997</v>
      </c>
      <c r="T67" s="85">
        <f t="shared" si="2"/>
        <v>12.1937088</v>
      </c>
      <c r="W67" s="58">
        <v>4</v>
      </c>
      <c r="X67" s="61">
        <v>67</v>
      </c>
      <c r="Y67" s="63">
        <f>E44</f>
        <v>247.10400000000001</v>
      </c>
      <c r="Z67" s="61">
        <f>F44</f>
        <v>69.888000000000005</v>
      </c>
      <c r="AA67" s="69">
        <f t="shared" si="5"/>
        <v>0.17447499999999999</v>
      </c>
      <c r="AB67" s="72">
        <f t="shared" si="3"/>
        <v>2888.6025168000001</v>
      </c>
      <c r="AC67" s="65">
        <f t="shared" si="6"/>
        <v>816.97848959999999</v>
      </c>
    </row>
    <row r="68" spans="9:29" ht="17.25" thickTop="1" thickBot="1">
      <c r="I68" s="154" t="s">
        <v>62</v>
      </c>
      <c r="J68" s="155"/>
      <c r="K68" s="29">
        <v>0.11711299999999999</v>
      </c>
      <c r="O68" s="75">
        <v>5</v>
      </c>
      <c r="P68" s="77">
        <f>E44</f>
        <v>247.10400000000001</v>
      </c>
      <c r="Q68" s="78">
        <f>F44</f>
        <v>69.888000000000005</v>
      </c>
      <c r="R68" s="80">
        <f>R67+K78</f>
        <v>0.18232899999999999</v>
      </c>
      <c r="S68" s="81">
        <f t="shared" si="4"/>
        <v>45.054225215999999</v>
      </c>
      <c r="T68" s="85">
        <f t="shared" si="2"/>
        <v>12.742609152</v>
      </c>
      <c r="W68" s="58">
        <v>5</v>
      </c>
      <c r="X68" s="61">
        <v>67</v>
      </c>
      <c r="Y68" s="63">
        <f>E44</f>
        <v>247.10400000000001</v>
      </c>
      <c r="Z68" s="61">
        <f>F44</f>
        <v>69.888000000000005</v>
      </c>
      <c r="AA68" s="69">
        <f t="shared" si="5"/>
        <v>0.18232899999999999</v>
      </c>
      <c r="AB68" s="72">
        <f t="shared" si="3"/>
        <v>3018.6330894719999</v>
      </c>
      <c r="AC68" s="65">
        <f t="shared" si="6"/>
        <v>853.754813184</v>
      </c>
    </row>
    <row r="69" spans="9:29" ht="17.25" thickTop="1" thickBot="1">
      <c r="I69" s="152" t="s">
        <v>61</v>
      </c>
      <c r="J69" s="153"/>
      <c r="K69" s="30">
        <v>0.15168899999999999</v>
      </c>
      <c r="O69" s="75">
        <v>6</v>
      </c>
      <c r="P69" s="77">
        <f>E44</f>
        <v>247.10400000000001</v>
      </c>
      <c r="Q69" s="78">
        <f>F44</f>
        <v>69.888000000000005</v>
      </c>
      <c r="R69" s="80">
        <f>R68+K78</f>
        <v>0.19018299999999999</v>
      </c>
      <c r="S69" s="81">
        <f t="shared" si="4"/>
        <v>46.994980032000001</v>
      </c>
      <c r="T69" s="85">
        <f t="shared" si="2"/>
        <v>13.291509504</v>
      </c>
      <c r="W69" s="58">
        <v>6</v>
      </c>
      <c r="X69" s="61">
        <v>67</v>
      </c>
      <c r="Y69" s="63">
        <f>E44</f>
        <v>247.10400000000001</v>
      </c>
      <c r="Z69" s="61">
        <f>F44</f>
        <v>69.888000000000005</v>
      </c>
      <c r="AA69" s="69">
        <f t="shared" si="5"/>
        <v>0.19018299999999999</v>
      </c>
      <c r="AB69" s="72">
        <f t="shared" si="3"/>
        <v>3148.6636621439998</v>
      </c>
      <c r="AC69" s="65">
        <f t="shared" si="6"/>
        <v>890.53113676800001</v>
      </c>
    </row>
    <row r="70" spans="9:29" ht="17.25" thickTop="1" thickBot="1">
      <c r="O70" s="75">
        <v>7</v>
      </c>
      <c r="P70" s="77">
        <f>E44</f>
        <v>247.10400000000001</v>
      </c>
      <c r="Q70" s="78">
        <f>F44</f>
        <v>69.888000000000005</v>
      </c>
      <c r="R70" s="80">
        <f>R69+K78</f>
        <v>0.19803699999999999</v>
      </c>
      <c r="S70" s="81">
        <f t="shared" si="4"/>
        <v>48.935734848000003</v>
      </c>
      <c r="T70" s="85">
        <f t="shared" si="2"/>
        <v>13.840409856000001</v>
      </c>
      <c r="W70" s="58">
        <v>7</v>
      </c>
      <c r="X70" s="61">
        <v>67</v>
      </c>
      <c r="Y70" s="63">
        <f>E44</f>
        <v>247.10400000000001</v>
      </c>
      <c r="Z70" s="61">
        <f>F44</f>
        <v>69.888000000000005</v>
      </c>
      <c r="AA70" s="69">
        <f t="shared" si="5"/>
        <v>0.19803699999999999</v>
      </c>
      <c r="AB70" s="72">
        <f t="shared" si="3"/>
        <v>3278.6942348160001</v>
      </c>
      <c r="AC70" s="65">
        <f t="shared" si="6"/>
        <v>927.30746035200002</v>
      </c>
    </row>
    <row r="71" spans="9:29" ht="17.25" thickTop="1" thickBot="1">
      <c r="O71" s="75">
        <v>8</v>
      </c>
      <c r="P71" s="77">
        <f>E44</f>
        <v>247.10400000000001</v>
      </c>
      <c r="Q71" s="78">
        <f>F44</f>
        <v>69.888000000000005</v>
      </c>
      <c r="R71" s="80">
        <f>R70+K78</f>
        <v>0.20589099999999999</v>
      </c>
      <c r="S71" s="81">
        <f t="shared" si="4"/>
        <v>50.876489663999998</v>
      </c>
      <c r="T71" s="85">
        <f t="shared" si="2"/>
        <v>14.389310208000001</v>
      </c>
      <c r="W71" s="58">
        <v>8</v>
      </c>
      <c r="X71" s="61">
        <v>67</v>
      </c>
      <c r="Y71" s="63">
        <f>E44</f>
        <v>247.10400000000001</v>
      </c>
      <c r="Z71" s="61">
        <f>F44</f>
        <v>69.888000000000005</v>
      </c>
      <c r="AA71" s="69">
        <f t="shared" si="5"/>
        <v>0.20589099999999999</v>
      </c>
      <c r="AB71" s="72">
        <f t="shared" si="3"/>
        <v>3408.7248074879999</v>
      </c>
      <c r="AC71" s="65">
        <f t="shared" si="6"/>
        <v>964.08378393600003</v>
      </c>
    </row>
    <row r="72" spans="9:29" ht="17.25" thickTop="1" thickBot="1">
      <c r="O72" s="75">
        <v>9</v>
      </c>
      <c r="P72" s="77">
        <f>E44</f>
        <v>247.10400000000001</v>
      </c>
      <c r="Q72" s="78">
        <f>F44</f>
        <v>69.888000000000005</v>
      </c>
      <c r="R72" s="80">
        <f>R71+K78</f>
        <v>0.21374499999999999</v>
      </c>
      <c r="S72" s="81">
        <f t="shared" si="4"/>
        <v>52.817244479999999</v>
      </c>
      <c r="T72" s="85">
        <f t="shared" si="2"/>
        <v>14.93821056</v>
      </c>
      <c r="W72" s="58">
        <v>9</v>
      </c>
      <c r="X72" s="61">
        <v>67</v>
      </c>
      <c r="Y72" s="63">
        <f>E44</f>
        <v>247.10400000000001</v>
      </c>
      <c r="Z72" s="61">
        <f>F44</f>
        <v>69.888000000000005</v>
      </c>
      <c r="AA72" s="69">
        <f t="shared" si="5"/>
        <v>0.21374499999999999</v>
      </c>
      <c r="AB72" s="72">
        <f t="shared" si="3"/>
        <v>3538.7553801600002</v>
      </c>
      <c r="AC72" s="65">
        <f t="shared" si="6"/>
        <v>1000.8601075199999</v>
      </c>
    </row>
    <row r="73" spans="9:29" ht="17.25" thickTop="1" thickBot="1">
      <c r="O73" s="75">
        <v>10</v>
      </c>
      <c r="P73" s="77">
        <f>E44</f>
        <v>247.10400000000001</v>
      </c>
      <c r="Q73" s="78">
        <f>F44</f>
        <v>69.888000000000005</v>
      </c>
      <c r="R73" s="80">
        <f>R72+K78</f>
        <v>0.22159899999999999</v>
      </c>
      <c r="S73" s="81">
        <f t="shared" si="4"/>
        <v>54.757999296000001</v>
      </c>
      <c r="T73" s="85">
        <f t="shared" si="2"/>
        <v>15.487110912</v>
      </c>
      <c r="W73" s="58">
        <v>10</v>
      </c>
      <c r="X73" s="61">
        <v>67</v>
      </c>
      <c r="Y73" s="63">
        <f>E44</f>
        <v>247.10400000000001</v>
      </c>
      <c r="Z73" s="61">
        <f>F44</f>
        <v>69.888000000000005</v>
      </c>
      <c r="AA73" s="69">
        <f t="shared" si="5"/>
        <v>0.22159899999999999</v>
      </c>
      <c r="AB73" s="72">
        <f t="shared" si="3"/>
        <v>3668.785952832</v>
      </c>
      <c r="AC73" s="65">
        <f t="shared" si="6"/>
        <v>1037.6364311039999</v>
      </c>
    </row>
    <row r="74" spans="9:29" ht="17.25" thickTop="1" thickBot="1">
      <c r="I74" s="158" t="s">
        <v>103</v>
      </c>
      <c r="J74" s="159"/>
      <c r="K74" s="160"/>
      <c r="O74" s="75">
        <v>11</v>
      </c>
      <c r="P74" s="77">
        <f>E44</f>
        <v>247.10400000000001</v>
      </c>
      <c r="Q74" s="78">
        <f>F44</f>
        <v>69.888000000000005</v>
      </c>
      <c r="R74" s="80">
        <f>R73+K78</f>
        <v>0.22945299999999999</v>
      </c>
      <c r="S74" s="81">
        <f t="shared" si="4"/>
        <v>56.698754112000003</v>
      </c>
      <c r="T74" s="85">
        <f t="shared" si="2"/>
        <v>16.036011263999999</v>
      </c>
      <c r="W74" s="58">
        <v>11</v>
      </c>
      <c r="X74" s="61">
        <v>67</v>
      </c>
      <c r="Y74" s="63">
        <f>E44</f>
        <v>247.10400000000001</v>
      </c>
      <c r="Z74" s="61">
        <f>F44</f>
        <v>69.888000000000005</v>
      </c>
      <c r="AA74" s="69">
        <f t="shared" si="5"/>
        <v>0.22945299999999999</v>
      </c>
      <c r="AB74" s="72">
        <f t="shared" si="3"/>
        <v>3798.8165255039999</v>
      </c>
      <c r="AC74" s="65">
        <f t="shared" si="6"/>
        <v>1074.4127546879999</v>
      </c>
    </row>
    <row r="75" spans="9:29" ht="17.25" thickTop="1" thickBot="1">
      <c r="I75" s="174"/>
      <c r="J75" s="175"/>
      <c r="K75" s="176"/>
      <c r="L75" s="3"/>
      <c r="O75" s="75">
        <v>12</v>
      </c>
      <c r="P75" s="77">
        <f>E44</f>
        <v>247.10400000000001</v>
      </c>
      <c r="Q75" s="78">
        <f>F44</f>
        <v>69.888000000000005</v>
      </c>
      <c r="R75" s="80">
        <f>R74+K78</f>
        <v>0.23730699999999999</v>
      </c>
      <c r="S75" s="81">
        <f t="shared" si="4"/>
        <v>58.639508927999998</v>
      </c>
      <c r="T75" s="85">
        <f t="shared" si="2"/>
        <v>16.584911615999999</v>
      </c>
      <c r="W75" s="58">
        <v>12</v>
      </c>
      <c r="X75" s="61">
        <v>67</v>
      </c>
      <c r="Y75" s="63">
        <f>E44</f>
        <v>247.10400000000001</v>
      </c>
      <c r="Z75" s="61">
        <f>F44</f>
        <v>69.888000000000005</v>
      </c>
      <c r="AA75" s="69">
        <f t="shared" si="5"/>
        <v>0.23730699999999999</v>
      </c>
      <c r="AB75" s="72">
        <f t="shared" si="3"/>
        <v>3928.8470981760001</v>
      </c>
      <c r="AC75" s="65">
        <f t="shared" si="6"/>
        <v>1111.189078272</v>
      </c>
    </row>
    <row r="76" spans="9:29" ht="17.25" thickTop="1" thickBot="1">
      <c r="I76" s="172" t="s">
        <v>77</v>
      </c>
      <c r="J76" s="173"/>
      <c r="K76" s="108">
        <v>0.15091299999999999</v>
      </c>
      <c r="L76" s="3"/>
      <c r="O76" s="75">
        <v>13</v>
      </c>
      <c r="P76" s="77">
        <f>E44</f>
        <v>247.10400000000001</v>
      </c>
      <c r="Q76" s="78">
        <f>F44</f>
        <v>69.888000000000005</v>
      </c>
      <c r="R76" s="80">
        <f>R75+K78</f>
        <v>0.24516099999999999</v>
      </c>
      <c r="S76" s="81">
        <f t="shared" si="4"/>
        <v>60.580263744</v>
      </c>
      <c r="T76" s="85">
        <f t="shared" si="2"/>
        <v>17.133811968</v>
      </c>
      <c r="W76" s="58">
        <v>13</v>
      </c>
      <c r="X76" s="61">
        <v>67</v>
      </c>
      <c r="Y76" s="63">
        <f>E44</f>
        <v>247.10400000000001</v>
      </c>
      <c r="Z76" s="61">
        <f>F44</f>
        <v>69.888000000000005</v>
      </c>
      <c r="AA76" s="69">
        <f t="shared" si="5"/>
        <v>0.24516099999999999</v>
      </c>
      <c r="AB76" s="72">
        <f t="shared" si="3"/>
        <v>4058.877670848</v>
      </c>
      <c r="AC76" s="65">
        <f t="shared" si="6"/>
        <v>1147.965401856</v>
      </c>
    </row>
    <row r="77" spans="9:29" ht="17.25" thickTop="1" thickBot="1">
      <c r="I77" s="170" t="s">
        <v>78</v>
      </c>
      <c r="J77" s="171"/>
      <c r="K77" s="109">
        <v>0.15876699999999999</v>
      </c>
      <c r="L77" s="3"/>
      <c r="O77" s="75">
        <v>14</v>
      </c>
      <c r="P77" s="77">
        <f>E44</f>
        <v>247.10400000000001</v>
      </c>
      <c r="Q77" s="78">
        <f>F44</f>
        <v>69.888000000000005</v>
      </c>
      <c r="R77" s="80">
        <f>R76+K78</f>
        <v>0.25301499999999999</v>
      </c>
      <c r="S77" s="81">
        <f t="shared" si="4"/>
        <v>62.521018560000002</v>
      </c>
      <c r="T77" s="85">
        <f t="shared" si="2"/>
        <v>17.68271232</v>
      </c>
      <c r="W77" s="58">
        <v>14</v>
      </c>
      <c r="X77" s="61">
        <v>67</v>
      </c>
      <c r="Y77" s="63">
        <f>E44</f>
        <v>247.10400000000001</v>
      </c>
      <c r="Z77" s="61">
        <f>F44</f>
        <v>69.888000000000005</v>
      </c>
      <c r="AA77" s="69">
        <f t="shared" si="5"/>
        <v>0.25301499999999999</v>
      </c>
      <c r="AB77" s="72">
        <f t="shared" si="3"/>
        <v>4188.9082435199998</v>
      </c>
      <c r="AC77" s="65">
        <f t="shared" si="6"/>
        <v>1184.74172544</v>
      </c>
    </row>
    <row r="78" spans="9:29" ht="17.25" thickTop="1" thickBot="1">
      <c r="I78" s="168" t="s">
        <v>102</v>
      </c>
      <c r="J78" s="169"/>
      <c r="K78" s="110">
        <f>K77-K76</f>
        <v>7.8539999999999999E-3</v>
      </c>
      <c r="L78" s="3"/>
      <c r="O78" s="75">
        <v>15</v>
      </c>
      <c r="P78" s="77">
        <f>E44</f>
        <v>247.10400000000001</v>
      </c>
      <c r="Q78" s="78">
        <f>F44</f>
        <v>69.888000000000005</v>
      </c>
      <c r="R78" s="80">
        <f>R77+K78</f>
        <v>0.26086900000000002</v>
      </c>
      <c r="S78" s="81">
        <f t="shared" si="4"/>
        <v>64.461773376000011</v>
      </c>
      <c r="T78" s="85">
        <f t="shared" si="2"/>
        <v>18.231612672000004</v>
      </c>
      <c r="W78" s="58">
        <v>15</v>
      </c>
      <c r="X78" s="61">
        <v>67</v>
      </c>
      <c r="Y78" s="63">
        <f>E44</f>
        <v>247.10400000000001</v>
      </c>
      <c r="Z78" s="61">
        <f>F44</f>
        <v>69.888000000000005</v>
      </c>
      <c r="AA78" s="69">
        <f t="shared" si="5"/>
        <v>0.26086900000000002</v>
      </c>
      <c r="AB78" s="72">
        <f t="shared" si="3"/>
        <v>4318.9388161920006</v>
      </c>
      <c r="AC78" s="65">
        <f t="shared" si="6"/>
        <v>1221.5180490240002</v>
      </c>
    </row>
    <row r="79" spans="9:29" ht="17.25" thickTop="1" thickBot="1">
      <c r="O79" s="75">
        <v>16</v>
      </c>
      <c r="P79" s="77">
        <f>E44</f>
        <v>247.10400000000001</v>
      </c>
      <c r="Q79" s="78">
        <f>F44</f>
        <v>69.888000000000005</v>
      </c>
      <c r="R79" s="80">
        <f>R78+K78</f>
        <v>0.26872300000000005</v>
      </c>
      <c r="S79" s="81">
        <f t="shared" si="4"/>
        <v>66.40252819200002</v>
      </c>
      <c r="T79" s="85">
        <f t="shared" si="2"/>
        <v>18.780513024000005</v>
      </c>
      <c r="W79" s="58">
        <v>16</v>
      </c>
      <c r="X79" s="61">
        <v>67</v>
      </c>
      <c r="Y79" s="63">
        <f>E44</f>
        <v>247.10400000000001</v>
      </c>
      <c r="Z79" s="61">
        <f>F44</f>
        <v>69.888000000000005</v>
      </c>
      <c r="AA79" s="69">
        <f t="shared" si="5"/>
        <v>0.26872300000000005</v>
      </c>
      <c r="AB79" s="72">
        <f t="shared" si="3"/>
        <v>4448.9693888640013</v>
      </c>
      <c r="AC79" s="65">
        <f t="shared" si="6"/>
        <v>1258.2943726080002</v>
      </c>
    </row>
    <row r="80" spans="9:29" ht="17.25" thickTop="1" thickBot="1">
      <c r="O80" s="75">
        <v>17</v>
      </c>
      <c r="P80" s="77">
        <f>E44</f>
        <v>247.10400000000001</v>
      </c>
      <c r="Q80" s="78">
        <f>F44</f>
        <v>69.888000000000005</v>
      </c>
      <c r="R80" s="80">
        <f>R79+K78</f>
        <v>0.27657700000000007</v>
      </c>
      <c r="S80" s="81">
        <f t="shared" si="4"/>
        <v>68.343283008000029</v>
      </c>
      <c r="T80" s="85">
        <f t="shared" si="2"/>
        <v>19.329413376000005</v>
      </c>
      <c r="W80" s="58">
        <v>17</v>
      </c>
      <c r="X80" s="61">
        <v>67</v>
      </c>
      <c r="Y80" s="63">
        <f>E44</f>
        <v>247.10400000000001</v>
      </c>
      <c r="Z80" s="61">
        <f>F44</f>
        <v>69.888000000000005</v>
      </c>
      <c r="AA80" s="69">
        <f t="shared" si="5"/>
        <v>0.27657700000000007</v>
      </c>
      <c r="AB80" s="72">
        <f t="shared" si="3"/>
        <v>4578.9999615360011</v>
      </c>
      <c r="AC80" s="65">
        <f t="shared" si="6"/>
        <v>1295.0706961920005</v>
      </c>
    </row>
    <row r="81" spans="4:29" ht="17.25" thickTop="1" thickBot="1">
      <c r="O81" s="75">
        <v>18</v>
      </c>
      <c r="P81" s="77">
        <f>E44</f>
        <v>247.10400000000001</v>
      </c>
      <c r="Q81" s="78">
        <f>F44</f>
        <v>69.888000000000005</v>
      </c>
      <c r="R81" s="80">
        <f>R80+K78</f>
        <v>0.2844310000000001</v>
      </c>
      <c r="S81" s="81">
        <f t="shared" si="4"/>
        <v>70.284037824000023</v>
      </c>
      <c r="T81" s="85">
        <f t="shared" si="2"/>
        <v>19.878313728000009</v>
      </c>
      <c r="W81" s="58">
        <v>18</v>
      </c>
      <c r="X81" s="61">
        <v>67</v>
      </c>
      <c r="Y81" s="63">
        <f>E44</f>
        <v>247.10400000000001</v>
      </c>
      <c r="Z81" s="61">
        <f>F44</f>
        <v>69.888000000000005</v>
      </c>
      <c r="AA81" s="69">
        <f t="shared" si="5"/>
        <v>0.2844310000000001</v>
      </c>
      <c r="AB81" s="72">
        <f t="shared" si="3"/>
        <v>4709.0305342080019</v>
      </c>
      <c r="AC81" s="65">
        <f t="shared" si="6"/>
        <v>1331.8470197760005</v>
      </c>
    </row>
    <row r="82" spans="4:29" ht="17.25" thickTop="1" thickBot="1">
      <c r="O82" s="75">
        <v>19</v>
      </c>
      <c r="P82" s="77">
        <f>E44</f>
        <v>247.10400000000001</v>
      </c>
      <c r="Q82" s="78">
        <f>F44</f>
        <v>69.888000000000005</v>
      </c>
      <c r="R82" s="80">
        <f>R81+K78</f>
        <v>0.29228500000000013</v>
      </c>
      <c r="S82" s="81">
        <f t="shared" si="4"/>
        <v>72.224792640000032</v>
      </c>
      <c r="T82" s="85">
        <f t="shared" si="2"/>
        <v>20.427214080000009</v>
      </c>
      <c r="W82" s="58">
        <v>19</v>
      </c>
      <c r="X82" s="61">
        <v>67</v>
      </c>
      <c r="Y82" s="63">
        <f>E44</f>
        <v>247.10400000000001</v>
      </c>
      <c r="Z82" s="61">
        <f>F44</f>
        <v>69.888000000000005</v>
      </c>
      <c r="AA82" s="69">
        <f>R82</f>
        <v>0.29228500000000013</v>
      </c>
      <c r="AB82" s="72">
        <f t="shared" si="3"/>
        <v>4839.0611068800026</v>
      </c>
      <c r="AC82" s="65">
        <f t="shared" si="6"/>
        <v>1368.6233433600007</v>
      </c>
    </row>
    <row r="83" spans="4:29" ht="17.25" thickTop="1" thickBot="1">
      <c r="D83" s="51"/>
      <c r="O83" s="76">
        <v>20</v>
      </c>
      <c r="P83" s="86">
        <f>E44</f>
        <v>247.10400000000001</v>
      </c>
      <c r="Q83" s="79">
        <f>F44</f>
        <v>69.888000000000005</v>
      </c>
      <c r="R83" s="87">
        <f>R82+K78</f>
        <v>0.30013900000000016</v>
      </c>
      <c r="S83" s="82">
        <f t="shared" si="4"/>
        <v>74.165547456000041</v>
      </c>
      <c r="T83" s="88">
        <f t="shared" si="2"/>
        <v>20.976114432000013</v>
      </c>
      <c r="W83" s="59">
        <v>20</v>
      </c>
      <c r="X83" s="61">
        <v>67</v>
      </c>
      <c r="Y83" s="64">
        <f>E44</f>
        <v>247.10400000000001</v>
      </c>
      <c r="Z83" s="62">
        <f>F44</f>
        <v>69.888000000000005</v>
      </c>
      <c r="AA83" s="70">
        <f>R83</f>
        <v>0.30013900000000016</v>
      </c>
      <c r="AB83" s="73">
        <f t="shared" si="3"/>
        <v>4969.0916795520025</v>
      </c>
      <c r="AC83" s="66">
        <f>X83*Z83*AA83</f>
        <v>1405.3996669440007</v>
      </c>
    </row>
    <row r="84" spans="4:29" ht="16.5" thickBot="1">
      <c r="O84" s="164" t="s">
        <v>80</v>
      </c>
      <c r="P84" s="164"/>
      <c r="Q84" s="164"/>
      <c r="R84" s="165"/>
      <c r="S84" s="54"/>
      <c r="T84" s="54"/>
      <c r="W84" s="221"/>
      <c r="X84" s="221"/>
      <c r="Y84" s="221"/>
      <c r="Z84" s="221"/>
      <c r="AA84" s="3"/>
      <c r="AB84" s="67"/>
      <c r="AC84" s="67"/>
    </row>
    <row r="85" spans="4:29" ht="16.5" thickBot="1">
      <c r="O85" s="166"/>
      <c r="P85" s="166"/>
      <c r="Q85" s="166"/>
      <c r="R85" s="167"/>
      <c r="S85" s="56">
        <f>SUM(S64:S84)</f>
        <v>1114.5675340800001</v>
      </c>
      <c r="T85" s="56">
        <f>SUM(T64:T84)</f>
        <v>315.2312217600001</v>
      </c>
      <c r="W85" s="221"/>
      <c r="X85" s="221"/>
      <c r="Y85" s="221"/>
      <c r="Z85" s="221"/>
      <c r="AA85" s="55" t="s">
        <v>80</v>
      </c>
      <c r="AB85" s="56">
        <f>SUM(AB64:AB84)</f>
        <v>74676.024783360015</v>
      </c>
      <c r="AC85" s="56">
        <f>SUM(AC64:AC84)</f>
        <v>21120.491857920002</v>
      </c>
    </row>
    <row r="86" spans="4:29" ht="15.75">
      <c r="W86" s="3"/>
      <c r="X86" s="3"/>
      <c r="Y86" s="3"/>
      <c r="Z86" s="3"/>
      <c r="AA86" s="3"/>
      <c r="AC86" s="3"/>
    </row>
    <row r="87" spans="4:29">
      <c r="Y87" t="s">
        <v>81</v>
      </c>
      <c r="AB87" t="s">
        <v>100</v>
      </c>
      <c r="AC87" t="s">
        <v>101</v>
      </c>
    </row>
    <row r="88" spans="4:29" ht="15.75">
      <c r="X88" s="93"/>
    </row>
    <row r="89" spans="4:29">
      <c r="Q89" s="92"/>
      <c r="Y89" t="s">
        <v>99</v>
      </c>
    </row>
    <row r="90" spans="4:29">
      <c r="R90" s="92"/>
      <c r="S90" s="52"/>
      <c r="AB90">
        <f>AB85/I21</f>
        <v>0.62914957232275415</v>
      </c>
      <c r="AC90">
        <f>AC85/I21</f>
        <v>0.17794129318219307</v>
      </c>
    </row>
  </sheetData>
  <mergeCells count="53">
    <mergeCell ref="W84:Z85"/>
    <mergeCell ref="W61:AC61"/>
    <mergeCell ref="W62:X62"/>
    <mergeCell ref="C8:E8"/>
    <mergeCell ref="C9:E9"/>
    <mergeCell ref="C10:E10"/>
    <mergeCell ref="B38:D38"/>
    <mergeCell ref="B45:D45"/>
    <mergeCell ref="B53:D53"/>
    <mergeCell ref="B39:D39"/>
    <mergeCell ref="B40:D40"/>
    <mergeCell ref="B42:D42"/>
    <mergeCell ref="B41:D41"/>
    <mergeCell ref="B44:D44"/>
    <mergeCell ref="B43:D43"/>
    <mergeCell ref="B51:F51"/>
    <mergeCell ref="B2:G3"/>
    <mergeCell ref="C28:E28"/>
    <mergeCell ref="C29:E29"/>
    <mergeCell ref="C18:E18"/>
    <mergeCell ref="B4:B5"/>
    <mergeCell ref="F4:F5"/>
    <mergeCell ref="G4:G5"/>
    <mergeCell ref="B23:G23"/>
    <mergeCell ref="C12:E12"/>
    <mergeCell ref="C13:E13"/>
    <mergeCell ref="C14:E14"/>
    <mergeCell ref="C15:E15"/>
    <mergeCell ref="C16:E16"/>
    <mergeCell ref="C17:E17"/>
    <mergeCell ref="C6:E6"/>
    <mergeCell ref="C24:E24"/>
    <mergeCell ref="C4:E5"/>
    <mergeCell ref="C7:E7"/>
    <mergeCell ref="S62:T62"/>
    <mergeCell ref="AB62:AC62"/>
    <mergeCell ref="Y62:Z62"/>
    <mergeCell ref="P62:Q62"/>
    <mergeCell ref="B46:F46"/>
    <mergeCell ref="B49:F49"/>
    <mergeCell ref="B37:D37"/>
    <mergeCell ref="C11:E11"/>
    <mergeCell ref="I20:M20"/>
    <mergeCell ref="B36:F36"/>
    <mergeCell ref="I69:J69"/>
    <mergeCell ref="I68:J68"/>
    <mergeCell ref="I67:J67"/>
    <mergeCell ref="I65:K66"/>
    <mergeCell ref="O84:R85"/>
    <mergeCell ref="I78:J78"/>
    <mergeCell ref="I77:J77"/>
    <mergeCell ref="I76:J76"/>
    <mergeCell ref="I74:K75"/>
  </mergeCells>
  <pageMargins left="0.7" right="0.7" top="0.75" bottom="0.75" header="0.3" footer="0.3"/>
  <pageSetup paperSize="9" orientation="portrait" horizontalDpi="200" verticalDpi="200" r:id="rId1"/>
  <ignoredErrors>
    <ignoredError sqref="Y65:Z6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B3:W18"/>
  <sheetViews>
    <sheetView zoomScale="70" zoomScaleNormal="70" workbookViewId="0">
      <selection activeCell="L14" sqref="L14"/>
    </sheetView>
  </sheetViews>
  <sheetFormatPr baseColWidth="10" defaultRowHeight="15"/>
  <cols>
    <col min="1" max="1" width="9.5703125" customWidth="1"/>
    <col min="2" max="2" width="10" hidden="1" customWidth="1"/>
    <col min="3" max="3" width="8.5703125" hidden="1" customWidth="1"/>
    <col min="4" max="4" width="11.42578125" hidden="1" customWidth="1"/>
    <col min="5" max="7" width="49.5703125" customWidth="1"/>
    <col min="9" max="9" width="5.28515625" customWidth="1"/>
    <col min="10" max="10" width="11.42578125" hidden="1" customWidth="1"/>
    <col min="11" max="13" width="36.140625" customWidth="1"/>
    <col min="18" max="22" width="30" customWidth="1"/>
  </cols>
  <sheetData>
    <row r="3" spans="2:23" ht="46.5" customHeight="1"/>
    <row r="4" spans="2:23" ht="46.5" customHeight="1" thickBot="1"/>
    <row r="5" spans="2:23" ht="46.5" customHeight="1" thickBot="1">
      <c r="E5" s="244" t="s">
        <v>4</v>
      </c>
      <c r="F5" s="245"/>
      <c r="G5" s="246"/>
    </row>
    <row r="6" spans="2:23" ht="46.5" customHeight="1" thickTop="1" thickBot="1">
      <c r="E6" s="247"/>
      <c r="F6" s="248"/>
      <c r="G6" s="249"/>
      <c r="R6" s="253" t="s">
        <v>21</v>
      </c>
      <c r="S6" s="253"/>
      <c r="T6" s="253"/>
      <c r="U6" s="253"/>
      <c r="V6" s="253"/>
    </row>
    <row r="7" spans="2:23" ht="46.5" customHeight="1" thickTop="1" thickBot="1">
      <c r="E7" s="250"/>
      <c r="F7" s="251"/>
      <c r="G7" s="252"/>
      <c r="R7" s="254"/>
      <c r="S7" s="254"/>
      <c r="T7" s="254"/>
      <c r="U7" s="254"/>
      <c r="V7" s="254"/>
    </row>
    <row r="8" spans="2:23" ht="46.5" customHeight="1" thickTop="1" thickBot="1">
      <c r="E8" s="117" t="s">
        <v>5</v>
      </c>
      <c r="F8" s="118">
        <v>56</v>
      </c>
      <c r="G8" s="119" t="s">
        <v>8</v>
      </c>
      <c r="K8" s="135" t="s">
        <v>116</v>
      </c>
      <c r="L8" s="136" t="s">
        <v>23</v>
      </c>
      <c r="M8" s="135" t="s">
        <v>8</v>
      </c>
      <c r="R8" s="255" t="s">
        <v>22</v>
      </c>
      <c r="S8" s="256"/>
      <c r="T8" s="130">
        <f>F16+40</f>
        <v>100</v>
      </c>
      <c r="U8" s="256" t="s">
        <v>8</v>
      </c>
      <c r="V8" s="257"/>
    </row>
    <row r="9" spans="2:23" ht="46.5" customHeight="1" thickTop="1" thickBot="1">
      <c r="E9" s="120" t="s">
        <v>6</v>
      </c>
      <c r="F9" s="121">
        <v>4</v>
      </c>
      <c r="G9" s="122" t="s">
        <v>9</v>
      </c>
      <c r="K9" s="141" t="s">
        <v>13</v>
      </c>
      <c r="L9" s="142">
        <v>12</v>
      </c>
      <c r="M9" s="141" t="s">
        <v>14</v>
      </c>
      <c r="R9" s="238" t="s">
        <v>18</v>
      </c>
      <c r="S9" s="239"/>
      <c r="T9" s="131">
        <v>5</v>
      </c>
      <c r="U9" s="239" t="s">
        <v>19</v>
      </c>
      <c r="V9" s="240"/>
    </row>
    <row r="10" spans="2:23" ht="46.5" customHeight="1" thickTop="1" thickBot="1">
      <c r="E10" s="123" t="s">
        <v>7</v>
      </c>
      <c r="F10" s="124">
        <v>0.75</v>
      </c>
      <c r="G10" s="125" t="s">
        <v>12</v>
      </c>
      <c r="K10" s="137" t="s">
        <v>30</v>
      </c>
      <c r="L10" s="136">
        <f>F13</f>
        <v>25</v>
      </c>
      <c r="M10" s="135" t="s">
        <v>117</v>
      </c>
      <c r="R10" s="235" t="s">
        <v>22</v>
      </c>
      <c r="S10" s="236"/>
      <c r="T10" s="97">
        <f>CEILING(T9*T8,5)</f>
        <v>500</v>
      </c>
      <c r="U10" s="236" t="str">
        <f>G11</f>
        <v>Watts.Hora/día</v>
      </c>
      <c r="V10" s="237"/>
    </row>
    <row r="11" spans="2:23" ht="46.5" customHeight="1" thickTop="1" thickBot="1">
      <c r="E11" s="96" t="s">
        <v>29</v>
      </c>
      <c r="F11" s="97">
        <f>F8*F9</f>
        <v>224</v>
      </c>
      <c r="G11" s="98" t="s">
        <v>11</v>
      </c>
      <c r="K11" s="143" t="s">
        <v>115</v>
      </c>
      <c r="L11" s="144">
        <v>8.9300000000000004E-3</v>
      </c>
      <c r="M11" s="141" t="s">
        <v>31</v>
      </c>
      <c r="R11" s="238" t="str">
        <f>E14</f>
        <v>Voltaje de operación</v>
      </c>
      <c r="S11" s="239"/>
      <c r="T11" s="131">
        <f>F14</f>
        <v>12</v>
      </c>
      <c r="U11" s="239" t="str">
        <f>G14</f>
        <v>Voltios</v>
      </c>
      <c r="V11" s="240"/>
    </row>
    <row r="12" spans="2:23" ht="46.5" customHeight="1" thickTop="1" thickBot="1">
      <c r="B12" s="2"/>
      <c r="C12" s="2"/>
      <c r="D12" s="2"/>
      <c r="E12" s="99" t="s">
        <v>16</v>
      </c>
      <c r="F12" s="101">
        <f>CEILING((F8*F9)/F10,5)</f>
        <v>300</v>
      </c>
      <c r="G12" s="100" t="s">
        <v>10</v>
      </c>
      <c r="H12" s="2"/>
      <c r="I12" s="2"/>
      <c r="J12" s="2"/>
      <c r="K12" s="138" t="s">
        <v>105</v>
      </c>
      <c r="L12" s="138">
        <v>5</v>
      </c>
      <c r="M12" s="138" t="s">
        <v>106</v>
      </c>
      <c r="N12" s="2"/>
      <c r="O12" s="2"/>
      <c r="P12" s="2"/>
      <c r="Q12" s="2"/>
      <c r="R12" s="235" t="s">
        <v>27</v>
      </c>
      <c r="S12" s="236"/>
      <c r="T12" s="97">
        <f>T10/T11</f>
        <v>41.666666666666664</v>
      </c>
      <c r="U12" s="236" t="str">
        <f>G13</f>
        <v>AH/día</v>
      </c>
      <c r="V12" s="237"/>
      <c r="W12" s="2"/>
    </row>
    <row r="13" spans="2:23" ht="46.5" customHeight="1" thickTop="1" thickBot="1">
      <c r="B13" s="2"/>
      <c r="C13" s="2"/>
      <c r="D13" s="2"/>
      <c r="E13" s="102" t="s">
        <v>28</v>
      </c>
      <c r="F13" s="103">
        <f>F12/F14</f>
        <v>25</v>
      </c>
      <c r="G13" s="104" t="s">
        <v>17</v>
      </c>
      <c r="H13" s="2"/>
      <c r="I13" s="2"/>
      <c r="J13" s="2"/>
      <c r="K13" s="139" t="s">
        <v>32</v>
      </c>
      <c r="L13" s="145">
        <v>0.20799999999999999</v>
      </c>
      <c r="M13" s="139" t="s">
        <v>14</v>
      </c>
      <c r="N13" s="2"/>
      <c r="O13" s="2"/>
      <c r="P13" s="2"/>
      <c r="Q13" s="2"/>
      <c r="R13" s="258" t="s">
        <v>15</v>
      </c>
      <c r="S13" s="259"/>
      <c r="T13" s="132">
        <f>F13</f>
        <v>25</v>
      </c>
      <c r="U13" s="259" t="s">
        <v>17</v>
      </c>
      <c r="V13" s="260"/>
      <c r="W13" s="2"/>
    </row>
    <row r="14" spans="2:23" ht="46.5" customHeight="1" thickTop="1" thickBot="1">
      <c r="E14" s="94" t="s">
        <v>13</v>
      </c>
      <c r="F14" s="105">
        <v>12</v>
      </c>
      <c r="G14" s="95" t="s">
        <v>14</v>
      </c>
      <c r="K14" s="140" t="s">
        <v>33</v>
      </c>
      <c r="L14" s="146">
        <v>1.736</v>
      </c>
      <c r="M14" s="140" t="s">
        <v>34</v>
      </c>
      <c r="R14" s="261" t="s">
        <v>26</v>
      </c>
      <c r="S14" s="262"/>
      <c r="T14" s="133">
        <f>CEILING(T12*2,5)</f>
        <v>85</v>
      </c>
      <c r="U14" s="263" t="str">
        <f>U12</f>
        <v>AH/día</v>
      </c>
      <c r="V14" s="264"/>
    </row>
    <row r="15" spans="2:23" ht="42" customHeight="1" thickTop="1" thickBot="1">
      <c r="E15" s="102" t="s">
        <v>24</v>
      </c>
      <c r="F15" s="97">
        <v>5</v>
      </c>
      <c r="G15" s="98" t="s">
        <v>19</v>
      </c>
      <c r="R15" s="241" t="s">
        <v>25</v>
      </c>
      <c r="S15" s="242"/>
      <c r="T15" s="129">
        <f>T12-F13</f>
        <v>16.666666666666664</v>
      </c>
      <c r="U15" s="242" t="str">
        <f>U14</f>
        <v>AH/día</v>
      </c>
      <c r="V15" s="243"/>
    </row>
    <row r="16" spans="2:23" ht="42" customHeight="1" thickTop="1" thickBot="1">
      <c r="E16" s="126" t="s">
        <v>20</v>
      </c>
      <c r="F16" s="127">
        <f>F12/F15</f>
        <v>60</v>
      </c>
      <c r="G16" s="128" t="s">
        <v>8</v>
      </c>
      <c r="R16" s="265" t="s">
        <v>104</v>
      </c>
      <c r="S16" s="266"/>
      <c r="T16" s="134">
        <f>T15/T12</f>
        <v>0.39999999999999997</v>
      </c>
      <c r="U16" s="267"/>
      <c r="V16" s="267"/>
    </row>
    <row r="17" spans="5:9" ht="15.75">
      <c r="E17" s="3"/>
      <c r="F17" s="5"/>
      <c r="G17" s="5"/>
    </row>
    <row r="18" spans="5:9">
      <c r="E18" s="106"/>
      <c r="F18" s="4"/>
      <c r="G18" s="5"/>
      <c r="I18" s="89"/>
    </row>
  </sheetData>
  <mergeCells count="20">
    <mergeCell ref="R16:S16"/>
    <mergeCell ref="U16:V16"/>
    <mergeCell ref="E5:G7"/>
    <mergeCell ref="R6:V7"/>
    <mergeCell ref="R8:S8"/>
    <mergeCell ref="U8:V8"/>
    <mergeCell ref="R9:S9"/>
    <mergeCell ref="U9:V9"/>
    <mergeCell ref="R10:S10"/>
    <mergeCell ref="U10:V10"/>
    <mergeCell ref="R11:S11"/>
    <mergeCell ref="U11:V11"/>
    <mergeCell ref="R15:S15"/>
    <mergeCell ref="U15:V15"/>
    <mergeCell ref="R12:S12"/>
    <mergeCell ref="U12:V12"/>
    <mergeCell ref="R13:S13"/>
    <mergeCell ref="U13:V13"/>
    <mergeCell ref="R14:S14"/>
    <mergeCell ref="U14:V14"/>
  </mergeCells>
  <pageMargins left="0.70866141732283472" right="0.70866141732283472" top="0.74803149606299213" bottom="0.74803149606299213" header="0.31496062992125984" footer="0.31496062992125984"/>
  <pageSetup scale="75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8:F21"/>
  <sheetViews>
    <sheetView topLeftCell="C1" workbookViewId="0">
      <selection activeCell="J20" sqref="J20:N22"/>
    </sheetView>
  </sheetViews>
  <sheetFormatPr baseColWidth="10" defaultRowHeight="15"/>
  <cols>
    <col min="3" max="3" width="25.42578125" customWidth="1"/>
    <col min="4" max="6" width="18.5703125" customWidth="1"/>
  </cols>
  <sheetData>
    <row r="8" spans="3:6" ht="15.75" thickBot="1"/>
    <row r="9" spans="3:6" ht="17.25" thickTop="1" thickBot="1">
      <c r="C9" s="269" t="s">
        <v>96</v>
      </c>
      <c r="D9" s="268" t="s">
        <v>98</v>
      </c>
      <c r="E9" s="268"/>
      <c r="F9" s="268"/>
    </row>
    <row r="10" spans="3:6" ht="16.5" thickTop="1" thickBot="1">
      <c r="C10" s="269"/>
      <c r="D10" s="270" t="s">
        <v>94</v>
      </c>
      <c r="E10" s="270" t="s">
        <v>92</v>
      </c>
      <c r="F10" s="270" t="s">
        <v>93</v>
      </c>
    </row>
    <row r="11" spans="3:6" ht="16.5" thickTop="1" thickBot="1">
      <c r="C11" s="269"/>
      <c r="D11" s="270"/>
      <c r="E11" s="270"/>
      <c r="F11" s="270"/>
    </row>
    <row r="12" spans="3:6" ht="17.25" thickTop="1" thickBot="1">
      <c r="C12" s="114" t="s">
        <v>97</v>
      </c>
      <c r="D12" s="111">
        <v>545</v>
      </c>
      <c r="E12" s="111">
        <v>835</v>
      </c>
      <c r="F12" s="111">
        <v>545</v>
      </c>
    </row>
    <row r="13" spans="3:6" ht="17.25" thickTop="1" thickBot="1">
      <c r="C13" s="115" t="s">
        <v>90</v>
      </c>
      <c r="D13" s="112">
        <v>1000</v>
      </c>
      <c r="E13" s="112">
        <v>1000</v>
      </c>
      <c r="F13" s="112">
        <v>519</v>
      </c>
    </row>
    <row r="14" spans="3:6" ht="17.25" thickTop="1" thickBot="1">
      <c r="C14" s="114" t="s">
        <v>91</v>
      </c>
      <c r="D14" s="111">
        <v>240</v>
      </c>
      <c r="E14" s="111">
        <v>240</v>
      </c>
      <c r="F14" s="111">
        <v>120</v>
      </c>
    </row>
    <row r="15" spans="3:6" ht="17.25" thickTop="1" thickBot="1">
      <c r="C15" s="115" t="s">
        <v>95</v>
      </c>
      <c r="D15" s="112">
        <v>43</v>
      </c>
      <c r="E15" s="112">
        <v>43</v>
      </c>
      <c r="F15" s="112">
        <v>43</v>
      </c>
    </row>
    <row r="16" spans="3:6" ht="17.25" thickTop="1" thickBot="1">
      <c r="C16" s="116"/>
      <c r="D16" s="90"/>
      <c r="E16" s="91"/>
      <c r="F16" s="91"/>
    </row>
    <row r="17" spans="3:6" ht="17.25" thickTop="1" thickBot="1">
      <c r="C17" s="113" t="s">
        <v>51</v>
      </c>
      <c r="D17" s="112">
        <f>SUM(D12:D16)</f>
        <v>1828</v>
      </c>
      <c r="E17" s="112">
        <f>SUM(E12:E16)</f>
        <v>2118</v>
      </c>
      <c r="F17" s="112">
        <f>SUM(F12:F15)</f>
        <v>1227</v>
      </c>
    </row>
    <row r="18" spans="3:6" ht="15.75" thickTop="1"/>
    <row r="19" spans="3:6">
      <c r="D19" s="92"/>
      <c r="F19" s="92"/>
    </row>
    <row r="21" spans="3:6">
      <c r="D21" s="92"/>
      <c r="F21" s="92"/>
    </row>
  </sheetData>
  <mergeCells count="5">
    <mergeCell ref="D9:F9"/>
    <mergeCell ref="C9:C11"/>
    <mergeCell ref="D10:D11"/>
    <mergeCell ref="E10:E11"/>
    <mergeCell ref="F10:F11"/>
  </mergeCells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D7:I19"/>
  <sheetViews>
    <sheetView tabSelected="1" topLeftCell="A3" workbookViewId="0">
      <selection activeCell="D8" sqref="D8:I19"/>
    </sheetView>
  </sheetViews>
  <sheetFormatPr baseColWidth="10" defaultRowHeight="15"/>
  <cols>
    <col min="8" max="8" width="11.85546875" bestFit="1" customWidth="1"/>
    <col min="9" max="9" width="19" customWidth="1"/>
    <col min="10" max="11" width="11.85546875" bestFit="1" customWidth="1"/>
    <col min="13" max="13" width="11.85546875" bestFit="1" customWidth="1"/>
  </cols>
  <sheetData>
    <row r="7" spans="4:9" ht="15.75" thickBot="1"/>
    <row r="8" spans="4:9" ht="16.5" thickBot="1">
      <c r="D8" s="279" t="s">
        <v>107</v>
      </c>
      <c r="E8" s="282" t="s">
        <v>108</v>
      </c>
      <c r="F8" s="283"/>
      <c r="G8" s="284"/>
      <c r="H8" s="279" t="s">
        <v>51</v>
      </c>
      <c r="I8" s="271" t="s">
        <v>109</v>
      </c>
    </row>
    <row r="9" spans="4:9" ht="31.5">
      <c r="D9" s="280"/>
      <c r="E9" s="147" t="s">
        <v>110</v>
      </c>
      <c r="F9" s="147" t="s">
        <v>112</v>
      </c>
      <c r="G9" s="271" t="s">
        <v>113</v>
      </c>
      <c r="H9" s="280"/>
      <c r="I9" s="272"/>
    </row>
    <row r="10" spans="4:9" ht="15.75">
      <c r="D10" s="281"/>
      <c r="E10" s="147" t="s">
        <v>111</v>
      </c>
      <c r="F10" s="147" t="s">
        <v>111</v>
      </c>
      <c r="G10" s="272"/>
      <c r="H10" s="281"/>
      <c r="I10" s="272"/>
    </row>
    <row r="11" spans="4:9" ht="21" customHeight="1">
      <c r="D11" s="148">
        <v>2004</v>
      </c>
      <c r="E11" s="149">
        <v>8.8221999999999995E-2</v>
      </c>
      <c r="F11" s="149">
        <v>6.9278000000000006E-2</v>
      </c>
      <c r="G11" s="149">
        <v>5.4734999999999999E-2</v>
      </c>
      <c r="H11" s="149">
        <f t="shared" ref="H11:H12" si="0">SUM(E11:G11)</f>
        <v>0.21223500000000001</v>
      </c>
      <c r="I11" s="149"/>
    </row>
    <row r="12" spans="4:9" ht="21" customHeight="1">
      <c r="D12" s="148">
        <v>2005</v>
      </c>
      <c r="E12" s="149">
        <v>9.1060000000000002E-2</v>
      </c>
      <c r="F12" s="149">
        <v>8.8986999999999997E-2</v>
      </c>
      <c r="G12" s="149">
        <v>6.5569000000000002E-2</v>
      </c>
      <c r="H12" s="149">
        <f t="shared" si="0"/>
        <v>0.245616</v>
      </c>
      <c r="I12" s="150">
        <f t="shared" ref="I12:I17" si="1">(H12/H11)-1</f>
        <v>0.15728320022616438</v>
      </c>
    </row>
    <row r="13" spans="4:9" ht="21" customHeight="1">
      <c r="D13" s="148">
        <v>2006</v>
      </c>
      <c r="E13" s="149">
        <v>0.101366</v>
      </c>
      <c r="F13" s="149">
        <v>9.7372E-2</v>
      </c>
      <c r="G13" s="149">
        <v>7.5547000000000003E-2</v>
      </c>
      <c r="H13" s="149">
        <f>SUM(E13:G13)</f>
        <v>0.274285</v>
      </c>
      <c r="I13" s="150">
        <f t="shared" si="1"/>
        <v>0.11672285193147025</v>
      </c>
    </row>
    <row r="14" spans="4:9" ht="21" customHeight="1">
      <c r="D14" s="148">
        <v>2007</v>
      </c>
      <c r="E14" s="149">
        <v>0.110181</v>
      </c>
      <c r="F14" s="149">
        <v>0.105839</v>
      </c>
      <c r="G14" s="149">
        <v>8.2116999999999996E-2</v>
      </c>
      <c r="H14" s="149">
        <f t="shared" ref="H14:H15" si="2">SUM(E14:G14)</f>
        <v>0.29813699999999999</v>
      </c>
      <c r="I14" s="150">
        <f t="shared" si="1"/>
        <v>8.696064312667473E-2</v>
      </c>
    </row>
    <row r="15" spans="4:9" ht="21" customHeight="1">
      <c r="D15" s="148">
        <v>2008</v>
      </c>
      <c r="E15" s="149">
        <v>0.13341</v>
      </c>
      <c r="F15" s="149">
        <v>0.12959000000000001</v>
      </c>
      <c r="G15" s="149">
        <v>0.106976</v>
      </c>
      <c r="H15" s="149">
        <f t="shared" si="2"/>
        <v>0.36997600000000003</v>
      </c>
      <c r="I15" s="150">
        <f t="shared" si="1"/>
        <v>0.24095969302703124</v>
      </c>
    </row>
    <row r="16" spans="4:9" ht="21" customHeight="1">
      <c r="D16" s="148">
        <v>2009</v>
      </c>
      <c r="E16" s="149">
        <v>0.14754300000000001</v>
      </c>
      <c r="F16" s="149">
        <v>0.14005500000000001</v>
      </c>
      <c r="G16" s="149">
        <v>0.111565</v>
      </c>
      <c r="H16" s="149">
        <f>SUM(E16:G16)</f>
        <v>0.39916300000000005</v>
      </c>
      <c r="I16" s="150">
        <f t="shared" si="1"/>
        <v>7.8888900901680215E-2</v>
      </c>
    </row>
    <row r="17" spans="4:9" ht="21" customHeight="1">
      <c r="D17" s="148">
        <v>2010</v>
      </c>
      <c r="E17" s="149">
        <v>0.15091299999999999</v>
      </c>
      <c r="F17" s="149">
        <v>0.15168899999999999</v>
      </c>
      <c r="G17" s="149">
        <v>0.11711299999999999</v>
      </c>
      <c r="H17" s="149">
        <f>SUM(E17:G17)</f>
        <v>0.41971499999999995</v>
      </c>
      <c r="I17" s="150">
        <f t="shared" si="1"/>
        <v>5.1487738091957169E-2</v>
      </c>
    </row>
    <row r="18" spans="4:9" ht="21" customHeight="1">
      <c r="D18" s="273" t="s">
        <v>51</v>
      </c>
      <c r="E18" s="274"/>
      <c r="F18" s="274"/>
      <c r="G18" s="274"/>
      <c r="H18" s="275"/>
      <c r="I18" s="151">
        <f>SUM(I12:I17)</f>
        <v>0.73230302730497798</v>
      </c>
    </row>
    <row r="19" spans="4:9" ht="21" customHeight="1">
      <c r="D19" s="276" t="s">
        <v>114</v>
      </c>
      <c r="E19" s="277"/>
      <c r="F19" s="277"/>
      <c r="G19" s="277"/>
      <c r="H19" s="278"/>
      <c r="I19" s="151">
        <f>AVERAGE(I12:I17)</f>
        <v>0.12205050455082966</v>
      </c>
    </row>
  </sheetData>
  <mergeCells count="7">
    <mergeCell ref="I8:I10"/>
    <mergeCell ref="G9:G10"/>
    <mergeCell ref="D18:H18"/>
    <mergeCell ref="D19:H19"/>
    <mergeCell ref="D8:D10"/>
    <mergeCell ref="E8:G8"/>
    <mergeCell ref="H8:H10"/>
  </mergeCells>
  <pageMargins left="0.7" right="0.7" top="0.75" bottom="0.75" header="0.3" footer="0.3"/>
  <pageSetup orientation="portrait" horizontalDpi="4294967293" verticalDpi="0" r:id="rId1"/>
  <ignoredErrors>
    <ignoredError sqref="H11:I11 H13:H17 H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Precios</vt:lpstr>
      <vt:lpstr>calculo solar</vt:lpstr>
      <vt:lpstr>alternativa</vt:lpstr>
      <vt:lpstr>Hoja1</vt:lpstr>
    </vt:vector>
  </TitlesOfParts>
  <Company>Gonzalez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Alejandro Gonzalez</dc:creator>
  <cp:lastModifiedBy>ALEJANDRO</cp:lastModifiedBy>
  <cp:lastPrinted>2010-09-30T04:19:04Z</cp:lastPrinted>
  <dcterms:created xsi:type="dcterms:W3CDTF">2010-09-29T17:22:26Z</dcterms:created>
  <dcterms:modified xsi:type="dcterms:W3CDTF">2011-01-11T00:27:31Z</dcterms:modified>
</cp:coreProperties>
</file>